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6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7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8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9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10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1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2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3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4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5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6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7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8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9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20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1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2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3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4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5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6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7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8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9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30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1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2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3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4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5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6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7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38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39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charts/chart40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1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charts/chart42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harts/chart43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charts/chart44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charts/chart45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charts/chart46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charts/chart47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charts/chart48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charts/chart49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charts/chart50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xl/charts/chart51.xml" ContentType="application/vnd.openxmlformats-officedocument.drawingml.chart+xml"/>
  <Override PartName="/xl/charts/style50.xml" ContentType="application/vnd.ms-office.chartstyle+xml"/>
  <Override PartName="/xl/charts/colors50.xml" ContentType="application/vnd.ms-office.chartcolorstyle+xml"/>
  <Override PartName="/xl/charts/chart52.xml" ContentType="application/vnd.openxmlformats-officedocument.drawingml.chart+xml"/>
  <Override PartName="/xl/charts/style51.xml" ContentType="application/vnd.ms-office.chartstyle+xml"/>
  <Override PartName="/xl/charts/colors51.xml" ContentType="application/vnd.ms-office.chartcolorstyle+xml"/>
  <Override PartName="/xl/charts/chart53.xml" ContentType="application/vnd.openxmlformats-officedocument.drawingml.chart+xml"/>
  <Override PartName="/xl/charts/style52.xml" ContentType="application/vnd.ms-office.chartstyle+xml"/>
  <Override PartName="/xl/charts/colors52.xml" ContentType="application/vnd.ms-office.chartcolorstyle+xml"/>
  <Override PartName="/xl/charts/chart54.xml" ContentType="application/vnd.openxmlformats-officedocument.drawingml.chart+xml"/>
  <Override PartName="/xl/charts/style53.xml" ContentType="application/vnd.ms-office.chartstyle+xml"/>
  <Override PartName="/xl/charts/colors53.xml" ContentType="application/vnd.ms-office.chartcolorstyle+xml"/>
  <Override PartName="/xl/charts/chart55.xml" ContentType="application/vnd.openxmlformats-officedocument.drawingml.chart+xml"/>
  <Override PartName="/xl/charts/style54.xml" ContentType="application/vnd.ms-office.chartstyle+xml"/>
  <Override PartName="/xl/charts/colors54.xml" ContentType="application/vnd.ms-office.chartcolorstyle+xml"/>
  <Override PartName="/xl/charts/chart56.xml" ContentType="application/vnd.openxmlformats-officedocument.drawingml.chart+xml"/>
  <Override PartName="/xl/charts/style55.xml" ContentType="application/vnd.ms-office.chartstyle+xml"/>
  <Override PartName="/xl/charts/colors55.xml" ContentType="application/vnd.ms-office.chartcolorstyle+xml"/>
  <Override PartName="/xl/charts/chart57.xml" ContentType="application/vnd.openxmlformats-officedocument.drawingml.chart+xml"/>
  <Override PartName="/xl/charts/style56.xml" ContentType="application/vnd.ms-office.chartstyle+xml"/>
  <Override PartName="/xl/charts/colors56.xml" ContentType="application/vnd.ms-office.chartcolorstyle+xml"/>
  <Override PartName="/xl/charts/chart58.xml" ContentType="application/vnd.openxmlformats-officedocument.drawingml.chart+xml"/>
  <Override PartName="/xl/charts/style57.xml" ContentType="application/vnd.ms-office.chartstyle+xml"/>
  <Override PartName="/xl/charts/colors57.xml" ContentType="application/vnd.ms-office.chartcolorstyle+xml"/>
  <Override PartName="/xl/charts/chart59.xml" ContentType="application/vnd.openxmlformats-officedocument.drawingml.chart+xml"/>
  <Override PartName="/xl/charts/style58.xml" ContentType="application/vnd.ms-office.chartstyle+xml"/>
  <Override PartName="/xl/charts/colors58.xml" ContentType="application/vnd.ms-office.chartcolorstyle+xml"/>
  <Override PartName="/xl/charts/chart60.xml" ContentType="application/vnd.openxmlformats-officedocument.drawingml.chart+xml"/>
  <Override PartName="/xl/charts/style59.xml" ContentType="application/vnd.ms-office.chartstyle+xml"/>
  <Override PartName="/xl/charts/colors59.xml" ContentType="application/vnd.ms-office.chartcolorstyle+xml"/>
  <Override PartName="/xl/charts/chart61.xml" ContentType="application/vnd.openxmlformats-officedocument.drawingml.chart+xml"/>
  <Override PartName="/xl/charts/style60.xml" ContentType="application/vnd.ms-office.chartstyle+xml"/>
  <Override PartName="/xl/charts/colors60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4"/>
  <workbookPr/>
  <mc:AlternateContent xmlns:mc="http://schemas.openxmlformats.org/markup-compatibility/2006">
    <mc:Choice Requires="x15">
      <x15ac:absPath xmlns:x15ac="http://schemas.microsoft.com/office/spreadsheetml/2010/11/ac" url="C:\Users\Марина\YandexDisk\КГО + Терскол фотометрия 2023-2024\1. Спектры\"/>
    </mc:Choice>
  </mc:AlternateContent>
  <xr:revisionPtr revIDLastSave="0" documentId="13_ncr:1_{18311864-1F26-4AFE-9E75-F42674FF27ED}" xr6:coauthVersionLast="36" xr6:coauthVersionMax="47" xr10:uidLastSave="{00000000-0000-0000-0000-000000000000}"/>
  <bookViews>
    <workbookView xWindow="1755" yWindow="2565" windowWidth="21285" windowHeight="9795" xr2:uid="{00000000-000D-0000-FFFF-FFFF00000000}"/>
  </bookViews>
  <sheets>
    <sheet name="2024.02.08" sheetId="1" r:id="rId1"/>
    <sheet name="контрольная 2024.02.08" sheetId="2" r:id="rId2"/>
    <sheet name="SD и SEM" sheetId="3" r:id="rId3"/>
    <sheet name="Толен и SMASS" sheetId="4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9" i="4" l="1"/>
  <c r="I109" i="4" s="1"/>
  <c r="H100" i="4"/>
  <c r="I100" i="4" s="1"/>
  <c r="BU98" i="4"/>
  <c r="BE98" i="4"/>
  <c r="AO98" i="4"/>
  <c r="Y98" i="4"/>
  <c r="X91" i="4"/>
  <c r="Y91" i="4" s="1"/>
  <c r="H91" i="4"/>
  <c r="I91" i="4" s="1"/>
  <c r="X82" i="4"/>
  <c r="Y82" i="4" s="1"/>
  <c r="H82" i="4"/>
  <c r="I82" i="4" s="1"/>
  <c r="CZ73" i="4"/>
  <c r="DA73" i="4" s="1"/>
  <c r="CJ73" i="4"/>
  <c r="CK73" i="4" s="1"/>
  <c r="BT73" i="4"/>
  <c r="BU73" i="4" s="1"/>
  <c r="BD73" i="4"/>
  <c r="BE73" i="4" s="1"/>
  <c r="AN73" i="4"/>
  <c r="AO73" i="4" s="1"/>
  <c r="AO71" i="4" s="1"/>
  <c r="X73" i="4"/>
  <c r="Y73" i="4" s="1"/>
  <c r="H73" i="4"/>
  <c r="I73" i="4" s="1"/>
  <c r="X64" i="4"/>
  <c r="Y64" i="4" s="1"/>
  <c r="H64" i="4"/>
  <c r="I64" i="4" s="1"/>
  <c r="X55" i="4"/>
  <c r="Y55" i="4" s="1"/>
  <c r="H55" i="4"/>
  <c r="I55" i="4" s="1"/>
  <c r="X46" i="4"/>
  <c r="Y46" i="4" s="1"/>
  <c r="H46" i="4"/>
  <c r="I46" i="4" s="1"/>
  <c r="X37" i="4"/>
  <c r="Y37" i="4" s="1"/>
  <c r="H37" i="4"/>
  <c r="I37" i="4" s="1"/>
  <c r="CJ28" i="4"/>
  <c r="CK28" i="4" s="1"/>
  <c r="BT28" i="4"/>
  <c r="BU28" i="4" s="1"/>
  <c r="BD28" i="4"/>
  <c r="BE28" i="4" s="1"/>
  <c r="AN28" i="4"/>
  <c r="AO28" i="4" s="1"/>
  <c r="X28" i="4"/>
  <c r="Y28" i="4" s="1"/>
  <c r="H28" i="4"/>
  <c r="I28" i="4" s="1"/>
  <c r="X19" i="4"/>
  <c r="Y19" i="4" s="1"/>
  <c r="H19" i="4"/>
  <c r="I19" i="4" s="1"/>
  <c r="X10" i="4"/>
  <c r="Y10" i="4" s="1"/>
  <c r="H10" i="4"/>
  <c r="I10" i="4" s="1"/>
  <c r="CK66" i="4" l="1"/>
  <c r="CK71" i="4"/>
  <c r="I21" i="4"/>
  <c r="I29" i="4"/>
  <c r="I27" i="4"/>
  <c r="I25" i="4"/>
  <c r="I22" i="4"/>
  <c r="I24" i="4"/>
  <c r="I32" i="4"/>
  <c r="I34" i="4"/>
  <c r="I33" i="4"/>
  <c r="I36" i="4"/>
  <c r="I35" i="4"/>
  <c r="Y32" i="4"/>
  <c r="Y34" i="4"/>
  <c r="Y33" i="4"/>
  <c r="I20" i="4"/>
  <c r="I18" i="4"/>
  <c r="I16" i="4"/>
  <c r="I15" i="4"/>
  <c r="I17" i="4"/>
  <c r="BU68" i="4"/>
  <c r="BU66" i="4"/>
  <c r="BU74" i="4"/>
  <c r="BU71" i="4"/>
  <c r="BU69" i="4"/>
  <c r="BU70" i="4"/>
  <c r="BU72" i="4"/>
  <c r="BU67" i="4"/>
  <c r="DA74" i="4"/>
  <c r="DA68" i="4"/>
  <c r="DA70" i="4"/>
  <c r="DA71" i="4"/>
  <c r="DA66" i="4"/>
  <c r="DA72" i="4"/>
  <c r="DA67" i="4"/>
  <c r="DA69" i="4"/>
  <c r="Y21" i="4"/>
  <c r="Y26" i="4"/>
  <c r="Y23" i="4"/>
  <c r="Y27" i="4"/>
  <c r="Y25" i="4"/>
  <c r="Y24" i="4"/>
  <c r="Y29" i="4"/>
  <c r="Y22" i="4"/>
  <c r="I77" i="4"/>
  <c r="I83" i="4"/>
  <c r="I75" i="4"/>
  <c r="I81" i="4"/>
  <c r="I80" i="4"/>
  <c r="I79" i="4"/>
  <c r="I76" i="4"/>
  <c r="I78" i="4"/>
  <c r="AO26" i="4"/>
  <c r="AO29" i="4"/>
  <c r="AO22" i="4"/>
  <c r="AO23" i="4"/>
  <c r="AO27" i="4"/>
  <c r="AO24" i="4"/>
  <c r="AO25" i="4"/>
  <c r="AO21" i="4"/>
  <c r="Y76" i="4"/>
  <c r="Y81" i="4"/>
  <c r="Y83" i="4"/>
  <c r="Y80" i="4"/>
  <c r="Y79" i="4"/>
  <c r="Y78" i="4"/>
  <c r="Y77" i="4"/>
  <c r="Y75" i="4"/>
  <c r="BE26" i="4"/>
  <c r="BE23" i="4"/>
  <c r="BE25" i="4"/>
  <c r="BE24" i="4"/>
  <c r="BE29" i="4"/>
  <c r="BE22" i="4"/>
  <c r="BE21" i="4"/>
  <c r="BE27" i="4"/>
  <c r="I89" i="4"/>
  <c r="I88" i="4"/>
  <c r="I84" i="4"/>
  <c r="I87" i="4"/>
  <c r="I86" i="4"/>
  <c r="I92" i="4"/>
  <c r="I85" i="4"/>
  <c r="I90" i="4"/>
  <c r="Y54" i="4"/>
  <c r="Y48" i="4"/>
  <c r="Y53" i="4"/>
  <c r="Y52" i="4"/>
  <c r="Y50" i="4"/>
  <c r="Y51" i="4"/>
  <c r="Y56" i="4"/>
  <c r="Y49" i="4"/>
  <c r="CK23" i="4"/>
  <c r="CK29" i="4"/>
  <c r="CK22" i="4"/>
  <c r="CK25" i="4"/>
  <c r="CK21" i="4"/>
  <c r="CK27" i="4"/>
  <c r="CK24" i="4"/>
  <c r="CK26" i="4"/>
  <c r="Y71" i="4"/>
  <c r="Y66" i="4"/>
  <c r="Y74" i="4"/>
  <c r="Y68" i="4"/>
  <c r="Y70" i="4"/>
  <c r="Y69" i="4"/>
  <c r="Y72" i="4"/>
  <c r="Y67" i="4"/>
  <c r="I97" i="4"/>
  <c r="I96" i="4"/>
  <c r="I98" i="4"/>
  <c r="I95" i="4"/>
  <c r="I94" i="4"/>
  <c r="I93" i="4"/>
  <c r="I101" i="4"/>
  <c r="I99" i="4"/>
  <c r="BE68" i="4"/>
  <c r="BE66" i="4"/>
  <c r="BE74" i="4"/>
  <c r="BE70" i="4"/>
  <c r="BE69" i="4"/>
  <c r="BE72" i="4"/>
  <c r="BE67" i="4"/>
  <c r="BE71" i="4"/>
  <c r="I42" i="4"/>
  <c r="I39" i="4"/>
  <c r="I43" i="4"/>
  <c r="I47" i="4"/>
  <c r="I45" i="4"/>
  <c r="I40" i="4"/>
  <c r="I44" i="4"/>
  <c r="I41" i="4"/>
  <c r="I7" i="4"/>
  <c r="I5" i="4"/>
  <c r="I6" i="4"/>
  <c r="I2" i="4"/>
  <c r="I11" i="4"/>
  <c r="I4" i="4"/>
  <c r="I9" i="4"/>
  <c r="I3" i="4"/>
  <c r="I8" i="4"/>
  <c r="Y39" i="4"/>
  <c r="Y40" i="4"/>
  <c r="Y45" i="4"/>
  <c r="Y47" i="4"/>
  <c r="Y44" i="4"/>
  <c r="Y41" i="4"/>
  <c r="Y43" i="4"/>
  <c r="Y42" i="4"/>
  <c r="Y7" i="4"/>
  <c r="Y6" i="4"/>
  <c r="Y9" i="4"/>
  <c r="Y8" i="4"/>
  <c r="Y5" i="4"/>
  <c r="Y11" i="4"/>
  <c r="Y4" i="4"/>
  <c r="Y3" i="4"/>
  <c r="Y2" i="4"/>
  <c r="I54" i="4"/>
  <c r="I56" i="4"/>
  <c r="I53" i="4"/>
  <c r="I48" i="4"/>
  <c r="I52" i="4"/>
  <c r="I51" i="4"/>
  <c r="I50" i="4"/>
  <c r="I49" i="4"/>
  <c r="BU23" i="4"/>
  <c r="BU27" i="4"/>
  <c r="BU26" i="4"/>
  <c r="BU25" i="4"/>
  <c r="BU21" i="4"/>
  <c r="BU29" i="4"/>
  <c r="BU22" i="4"/>
  <c r="BU24" i="4"/>
  <c r="Y89" i="4"/>
  <c r="Y88" i="4"/>
  <c r="Y87" i="4"/>
  <c r="Y86" i="4"/>
  <c r="Y92" i="4"/>
  <c r="Y85" i="4"/>
  <c r="Y84" i="4"/>
  <c r="Y90" i="4"/>
  <c r="I61" i="4"/>
  <c r="I60" i="4"/>
  <c r="I59" i="4"/>
  <c r="I63" i="4"/>
  <c r="I65" i="4"/>
  <c r="I58" i="4"/>
  <c r="I62" i="4"/>
  <c r="I57" i="4"/>
  <c r="Y61" i="4"/>
  <c r="Y60" i="4"/>
  <c r="Y59" i="4"/>
  <c r="Y65" i="4"/>
  <c r="Y58" i="4"/>
  <c r="Y57" i="4"/>
  <c r="Y62" i="4"/>
  <c r="Y63" i="4"/>
  <c r="I69" i="4"/>
  <c r="I71" i="4"/>
  <c r="I72" i="4"/>
  <c r="I66" i="4"/>
  <c r="I74" i="4"/>
  <c r="I68" i="4"/>
  <c r="I70" i="4"/>
  <c r="I67" i="4"/>
  <c r="Y14" i="4"/>
  <c r="Y20" i="4"/>
  <c r="Y13" i="4"/>
  <c r="Y12" i="4"/>
  <c r="Y18" i="4"/>
  <c r="Y16" i="4"/>
  <c r="Y17" i="4"/>
  <c r="Y15" i="4"/>
  <c r="I110" i="4"/>
  <c r="I107" i="4"/>
  <c r="I108" i="4"/>
  <c r="I106" i="4"/>
  <c r="I105" i="4"/>
  <c r="I104" i="4"/>
  <c r="I103" i="4"/>
  <c r="I102" i="4"/>
  <c r="Y35" i="4"/>
  <c r="CK69" i="4"/>
  <c r="AO67" i="4"/>
  <c r="AO70" i="4"/>
  <c r="CK72" i="4"/>
  <c r="AO69" i="4"/>
  <c r="I12" i="4"/>
  <c r="I23" i="4"/>
  <c r="I30" i="4"/>
  <c r="AO68" i="4"/>
  <c r="CK67" i="4"/>
  <c r="I31" i="4"/>
  <c r="Y30" i="4"/>
  <c r="AO74" i="4"/>
  <c r="Y38" i="4"/>
  <c r="CK68" i="4"/>
  <c r="AO72" i="4"/>
  <c r="Y36" i="4"/>
  <c r="I13" i="4"/>
  <c r="I26" i="4"/>
  <c r="I38" i="4"/>
  <c r="AO66" i="4"/>
  <c r="Y31" i="4"/>
  <c r="I14" i="4"/>
  <c r="CK70" i="4"/>
  <c r="CK74" i="4"/>
  <c r="V7" i="1"/>
  <c r="V6" i="1"/>
  <c r="V5" i="1"/>
  <c r="V4" i="1"/>
  <c r="V3" i="1"/>
  <c r="T4" i="1" l="1"/>
  <c r="T5" i="1"/>
  <c r="T6" i="1"/>
  <c r="T7" i="1"/>
  <c r="T3" i="1"/>
</calcChain>
</file>

<file path=xl/sharedStrings.xml><?xml version="1.0" encoding="utf-8"?>
<sst xmlns="http://schemas.openxmlformats.org/spreadsheetml/2006/main" count="790" uniqueCount="89">
  <si>
    <t>фильтр</t>
  </si>
  <si>
    <t>длина волны</t>
  </si>
  <si>
    <t>U</t>
  </si>
  <si>
    <t>B</t>
  </si>
  <si>
    <t>V</t>
  </si>
  <si>
    <t>Ic</t>
  </si>
  <si>
    <t>SMASS</t>
  </si>
  <si>
    <t>Rc</t>
  </si>
  <si>
    <t>Среднее время</t>
  </si>
  <si>
    <t>Возд. масса</t>
  </si>
  <si>
    <t>Среднеквадратичное (стандартное) отклонение</t>
  </si>
  <si>
    <t>Коэффициент вариации</t>
  </si>
  <si>
    <t>звезда</t>
  </si>
  <si>
    <t>возд масса</t>
  </si>
  <si>
    <t>Первая серия</t>
  </si>
  <si>
    <t>Вторая серия</t>
  </si>
  <si>
    <t>Третья серия</t>
  </si>
  <si>
    <t>Small Solar System Objects Spectroscopic Survey V1.0</t>
  </si>
  <si>
    <t>SNR</t>
  </si>
  <si>
    <t>δ, %</t>
  </si>
  <si>
    <t>δ, ± ед. НСО</t>
  </si>
  <si>
    <t>астероид</t>
  </si>
  <si>
    <t>контрольная звезда</t>
  </si>
  <si>
    <t>R</t>
  </si>
  <si>
    <t>I</t>
  </si>
  <si>
    <t>SD</t>
  </si>
  <si>
    <t>SEM</t>
  </si>
  <si>
    <t>Стандартное отклонение</t>
  </si>
  <si>
    <t>(=среднеквадратичной ошибке)</t>
  </si>
  <si>
    <t>Стандартная ошибка среднего</t>
  </si>
  <si>
    <t>Стандартная ошибка среднего (SEM, Standard Error of the Mean) — это статистический показатель, который измеряет разброс среднего значения выборки относительно истинного среднего значения генеральной совокупности. Интерпретация SEM может помочь понять точность, с которой среднее значение выборки оценивает истинное среднее значение генеральной совокупности.</t>
  </si>
  <si>
    <t>Стандартная ошибка среднего (SEM) — важный показатель для оценки точности среднего значения выборки. Малое значение SEM указывает на высокую точность, а большое значение SEM — на значительную неопределенность. Учитывает разброс данных внутри выборки.
Полезен для создания доверительных интервалов для среднего значения выборки.</t>
  </si>
  <si>
    <t>Формула: "= СТАНДОТКЛОН (диапазон значений) / КОРЕНЬ ( СЧЁТ (диапазон значений))"</t>
  </si>
  <si>
    <t>Разность</t>
  </si>
  <si>
    <t>Интенсивность</t>
  </si>
  <si>
    <t xml:space="preserve">Стандартное отклонение (SD) и среднеквадратичная ошибка (RMSE) будут совпадать, так как "предсказанные модельные" значения совпадают со средним арифметическим. </t>
  </si>
  <si>
    <t>Стандартное отклонение показывает, насколько значения выборки отклоняются от среднего значения. Оно полезно для оценки разброса данных.</t>
  </si>
  <si>
    <t>Формула: "= СТАНДОТКЛОН (диапазон значений)"</t>
  </si>
  <si>
    <t>зв величина</t>
  </si>
  <si>
    <t>SNR среднее</t>
  </si>
  <si>
    <t>AST-STAR</t>
  </si>
  <si>
    <t>HD 107515</t>
  </si>
  <si>
    <t>контрольной нет</t>
  </si>
  <si>
    <t>Классификация Толена</t>
  </si>
  <si>
    <t>Классификация SMASS II</t>
  </si>
  <si>
    <t>Астероид</t>
  </si>
  <si>
    <t>Класс А</t>
  </si>
  <si>
    <t>Пределы</t>
  </si>
  <si>
    <t>Min</t>
  </si>
  <si>
    <t>Max</t>
  </si>
  <si>
    <t xml:space="preserve">альбедо </t>
  </si>
  <si>
    <t>альбедо</t>
  </si>
  <si>
    <t>Класс В</t>
  </si>
  <si>
    <t>Известный класс</t>
  </si>
  <si>
    <t>Толен</t>
  </si>
  <si>
    <t>Подходящие</t>
  </si>
  <si>
    <t>Класс С</t>
  </si>
  <si>
    <t>Класс Сb</t>
  </si>
  <si>
    <t>Класс Сg</t>
  </si>
  <si>
    <t>Класс Сgh</t>
  </si>
  <si>
    <t>Класс Сh</t>
  </si>
  <si>
    <t>Класс D</t>
  </si>
  <si>
    <t>Класс Е</t>
  </si>
  <si>
    <t>Класс K</t>
  </si>
  <si>
    <t>Класс F</t>
  </si>
  <si>
    <t>Класс L</t>
  </si>
  <si>
    <t>Класс G</t>
  </si>
  <si>
    <t>Класс R</t>
  </si>
  <si>
    <t>Класс М</t>
  </si>
  <si>
    <t>Класс S</t>
  </si>
  <si>
    <t>Класс Sa</t>
  </si>
  <si>
    <t>Класс Sk</t>
  </si>
  <si>
    <t>Класс Sl</t>
  </si>
  <si>
    <t>Класс Sq</t>
  </si>
  <si>
    <t>Класс Sr</t>
  </si>
  <si>
    <t>Класс Р</t>
  </si>
  <si>
    <t>Класс T</t>
  </si>
  <si>
    <t>Класс V</t>
  </si>
  <si>
    <t>Класс Т</t>
  </si>
  <si>
    <t>Класс X</t>
  </si>
  <si>
    <t>.</t>
  </si>
  <si>
    <t>Класс Xc</t>
  </si>
  <si>
    <t>Класс Xe</t>
  </si>
  <si>
    <t>Класс Xk</t>
  </si>
  <si>
    <t>Класс Х</t>
  </si>
  <si>
    <t>2951 Perepadin</t>
  </si>
  <si>
    <t>T</t>
  </si>
  <si>
    <t>D</t>
  </si>
  <si>
    <t>S?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</si>
</sst>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[$-F400]h:mm:ss\ AM/PM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sz val="1"/>
      <color theme="1"/>
      <name val="Calibri"/>
      <family val="2"/>
      <scheme val="minor"/>
    </font>
    <font>
      <sz val="11"/>
      <color theme="1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2CC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rgb="FFEDEDED"/>
        <bgColor rgb="FF000000"/>
      </patternFill>
    </fill>
    <fill>
      <patternFill patternType="solid">
        <fgColor rgb="FFE2EFDA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theme="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99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21" fontId="0" fillId="0" borderId="0" xfId="0" applyNumberFormat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4" xfId="0" applyBorder="1"/>
    <xf numFmtId="0" fontId="0" fillId="0" borderId="5" xfId="0" applyBorder="1"/>
    <xf numFmtId="2" fontId="0" fillId="0" borderId="0" xfId="0" applyNumberFormat="1"/>
    <xf numFmtId="0" fontId="0" fillId="2" borderId="0" xfId="0" applyFill="1"/>
    <xf numFmtId="0" fontId="0" fillId="3" borderId="0" xfId="0" applyFill="1"/>
    <xf numFmtId="0" fontId="0" fillId="4" borderId="0" xfId="0" applyFill="1"/>
    <xf numFmtId="0" fontId="3" fillId="5" borderId="4" xfId="0" applyFont="1" applyFill="1" applyBorder="1" applyAlignment="1">
      <alignment horizontal="center"/>
    </xf>
    <xf numFmtId="0" fontId="3" fillId="5" borderId="6" xfId="0" applyFont="1" applyFill="1" applyBorder="1" applyAlignment="1">
      <alignment horizontal="center"/>
    </xf>
    <xf numFmtId="0" fontId="0" fillId="0" borderId="13" xfId="0" applyBorder="1"/>
    <xf numFmtId="0" fontId="0" fillId="3" borderId="11" xfId="0" applyFill="1" applyBorder="1"/>
    <xf numFmtId="0" fontId="0" fillId="3" borderId="12" xfId="0" applyFill="1" applyBorder="1"/>
    <xf numFmtId="0" fontId="0" fillId="2" borderId="11" xfId="0" applyFill="1" applyBorder="1"/>
    <xf numFmtId="0" fontId="0" fillId="2" borderId="12" xfId="0" applyFill="1" applyBorder="1"/>
    <xf numFmtId="0" fontId="0" fillId="4" borderId="11" xfId="0" applyFill="1" applyBorder="1"/>
    <xf numFmtId="164" fontId="0" fillId="3" borderId="12" xfId="0" applyNumberFormat="1" applyFill="1" applyBorder="1"/>
    <xf numFmtId="164" fontId="0" fillId="4" borderId="12" xfId="0" applyNumberFormat="1" applyFill="1" applyBorder="1"/>
    <xf numFmtId="165" fontId="0" fillId="3" borderId="10" xfId="0" applyNumberFormat="1" applyFill="1" applyBorder="1"/>
    <xf numFmtId="165" fontId="0" fillId="2" borderId="10" xfId="0" applyNumberFormat="1" applyFill="1" applyBorder="1"/>
    <xf numFmtId="165" fontId="0" fillId="4" borderId="10" xfId="0" applyNumberFormat="1" applyFill="1" applyBorder="1"/>
    <xf numFmtId="0" fontId="0" fillId="4" borderId="12" xfId="0" applyFill="1" applyBorder="1"/>
    <xf numFmtId="17" fontId="0" fillId="0" borderId="0" xfId="0" applyNumberFormat="1"/>
    <xf numFmtId="0" fontId="0" fillId="0" borderId="0" xfId="0" applyBorder="1"/>
    <xf numFmtId="0" fontId="0" fillId="3" borderId="0" xfId="0" applyFill="1" applyBorder="1"/>
    <xf numFmtId="0" fontId="0" fillId="3" borderId="5" xfId="0" applyFill="1" applyBorder="1"/>
    <xf numFmtId="0" fontId="0" fillId="2" borderId="0" xfId="0" applyFill="1" applyBorder="1"/>
    <xf numFmtId="0" fontId="0" fillId="2" borderId="5" xfId="0" applyFill="1" applyBorder="1"/>
    <xf numFmtId="0" fontId="0" fillId="4" borderId="0" xfId="0" applyFill="1" applyBorder="1"/>
    <xf numFmtId="0" fontId="0" fillId="4" borderId="5" xfId="0" applyFill="1" applyBorder="1"/>
    <xf numFmtId="0" fontId="0" fillId="0" borderId="14" xfId="0" applyBorder="1"/>
    <xf numFmtId="165" fontId="0" fillId="0" borderId="13" xfId="0" applyNumberFormat="1" applyFill="1" applyBorder="1"/>
    <xf numFmtId="165" fontId="0" fillId="0" borderId="0" xfId="0" applyNumberFormat="1" applyFill="1" applyBorder="1"/>
    <xf numFmtId="164" fontId="0" fillId="0" borderId="0" xfId="0" applyNumberFormat="1" applyFill="1" applyBorder="1"/>
    <xf numFmtId="164" fontId="0" fillId="0" borderId="13" xfId="0" applyNumberFormat="1" applyFill="1" applyBorder="1"/>
    <xf numFmtId="0" fontId="0" fillId="6" borderId="0" xfId="0" applyFill="1"/>
    <xf numFmtId="2" fontId="0" fillId="3" borderId="0" xfId="0" applyNumberFormat="1" applyFill="1" applyBorder="1"/>
    <xf numFmtId="2" fontId="0" fillId="3" borderId="5" xfId="0" applyNumberFormat="1" applyFill="1" applyBorder="1"/>
    <xf numFmtId="2" fontId="0" fillId="2" borderId="0" xfId="0" applyNumberFormat="1" applyFill="1" applyBorder="1"/>
    <xf numFmtId="2" fontId="0" fillId="2" borderId="5" xfId="0" applyNumberFormat="1" applyFill="1" applyBorder="1"/>
    <xf numFmtId="2" fontId="0" fillId="4" borderId="0" xfId="0" applyNumberFormat="1" applyFill="1" applyBorder="1"/>
    <xf numFmtId="2" fontId="0" fillId="4" borderId="5" xfId="0" applyNumberFormat="1" applyFill="1" applyBorder="1"/>
    <xf numFmtId="0" fontId="0" fillId="0" borderId="6" xfId="0" applyBorder="1"/>
    <xf numFmtId="0" fontId="1" fillId="7" borderId="0" xfId="0" applyFont="1" applyFill="1"/>
    <xf numFmtId="0" fontId="0" fillId="8" borderId="15" xfId="0" applyFill="1" applyBorder="1"/>
    <xf numFmtId="0" fontId="0" fillId="0" borderId="14" xfId="0" applyFill="1" applyBorder="1"/>
    <xf numFmtId="0" fontId="5" fillId="9" borderId="0" xfId="0" applyFont="1" applyFill="1"/>
    <xf numFmtId="0" fontId="6" fillId="0" borderId="0" xfId="0" applyFont="1"/>
    <xf numFmtId="0" fontId="0" fillId="9" borderId="0" xfId="0" applyFill="1"/>
    <xf numFmtId="0" fontId="4" fillId="0" borderId="0" xfId="0" applyFont="1"/>
    <xf numFmtId="0" fontId="7" fillId="0" borderId="13" xfId="0" applyFont="1" applyBorder="1"/>
    <xf numFmtId="0" fontId="0" fillId="2" borderId="14" xfId="0" applyFill="1" applyBorder="1"/>
    <xf numFmtId="0" fontId="4" fillId="10" borderId="0" xfId="0" applyFont="1" applyFill="1"/>
    <xf numFmtId="0" fontId="4" fillId="11" borderId="0" xfId="0" applyFont="1" applyFill="1"/>
    <xf numFmtId="0" fontId="4" fillId="12" borderId="0" xfId="0" applyFont="1" applyFill="1"/>
    <xf numFmtId="0" fontId="4" fillId="13" borderId="0" xfId="0" applyFont="1" applyFill="1"/>
    <xf numFmtId="0" fontId="4" fillId="14" borderId="0" xfId="0" applyFont="1" applyFill="1"/>
    <xf numFmtId="0" fontId="0" fillId="2" borderId="6" xfId="0" applyFill="1" applyBorder="1"/>
    <xf numFmtId="0" fontId="1" fillId="0" borderId="0" xfId="0" applyFont="1"/>
    <xf numFmtId="0" fontId="0" fillId="0" borderId="2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9" fontId="0" fillId="0" borderId="0" xfId="1" applyFont="1" applyBorder="1" applyAlignment="1">
      <alignment horizontal="center"/>
    </xf>
    <xf numFmtId="9" fontId="0" fillId="0" borderId="14" xfId="1" applyFont="1" applyBorder="1" applyAlignment="1">
      <alignment horizontal="center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9" fontId="0" fillId="0" borderId="5" xfId="1" applyFont="1" applyBorder="1" applyAlignment="1">
      <alignment horizontal="center"/>
    </xf>
    <xf numFmtId="9" fontId="0" fillId="0" borderId="6" xfId="1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7" borderId="7" xfId="0" applyFont="1" applyFill="1" applyBorder="1" applyAlignment="1">
      <alignment horizontal="center"/>
    </xf>
    <xf numFmtId="0" fontId="0" fillId="7" borderId="8" xfId="0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8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1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7" borderId="5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15" borderId="0" xfId="0" applyFill="1" applyAlignment="1">
      <alignment horizontal="center"/>
    </xf>
    <xf numFmtId="0" fontId="0" fillId="7" borderId="0" xfId="0" applyFill="1" applyAlignment="1">
      <alignment horizontal="center"/>
    </xf>
    <xf numFmtId="0" fontId="1" fillId="7" borderId="0" xfId="0" applyFont="1" applyFill="1" applyAlignment="1">
      <alignment horizontal="center"/>
    </xf>
  </cellXfs>
  <cellStyles count="2">
    <cellStyle name="Обычный" xfId="0" builtinId="0"/>
    <cellStyle name="Процентный" xfId="1" builtinId="5"/>
  </cellStyles>
  <dxfs count="45"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49.xml.rels><?xml version="1.0" encoding="UTF-8" standalone="yes"?>
<Relationships xmlns="http://schemas.openxmlformats.org/package/2006/relationships"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50.xml.rels><?xml version="1.0" encoding="UTF-8" standalone="yes"?>
<Relationships xmlns="http://schemas.openxmlformats.org/package/2006/relationships"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51.xml.rels><?xml version="1.0" encoding="UTF-8" standalone="yes"?>
<Relationships xmlns="http://schemas.openxmlformats.org/package/2006/relationships"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52.xml.rels><?xml version="1.0" encoding="UTF-8" standalone="yes"?>
<Relationships xmlns="http://schemas.openxmlformats.org/package/2006/relationships"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53.xml.rels><?xml version="1.0" encoding="UTF-8" standalone="yes"?>
<Relationships xmlns="http://schemas.openxmlformats.org/package/2006/relationships"><Relationship Id="rId2" Type="http://schemas.microsoft.com/office/2011/relationships/chartColorStyle" Target="colors52.xml"/><Relationship Id="rId1" Type="http://schemas.microsoft.com/office/2011/relationships/chartStyle" Target="style52.xml"/></Relationships>
</file>

<file path=xl/charts/_rels/chart54.xml.rels><?xml version="1.0" encoding="UTF-8" standalone="yes"?>
<Relationships xmlns="http://schemas.openxmlformats.org/package/2006/relationships"><Relationship Id="rId2" Type="http://schemas.microsoft.com/office/2011/relationships/chartColorStyle" Target="colors53.xml"/><Relationship Id="rId1" Type="http://schemas.microsoft.com/office/2011/relationships/chartStyle" Target="style53.xml"/></Relationships>
</file>

<file path=xl/charts/_rels/chart55.xml.rels><?xml version="1.0" encoding="UTF-8" standalone="yes"?>
<Relationships xmlns="http://schemas.openxmlformats.org/package/2006/relationships"><Relationship Id="rId2" Type="http://schemas.microsoft.com/office/2011/relationships/chartColorStyle" Target="colors54.xml"/><Relationship Id="rId1" Type="http://schemas.microsoft.com/office/2011/relationships/chartStyle" Target="style54.xml"/></Relationships>
</file>

<file path=xl/charts/_rels/chart56.xml.rels><?xml version="1.0" encoding="UTF-8" standalone="yes"?>
<Relationships xmlns="http://schemas.openxmlformats.org/package/2006/relationships"><Relationship Id="rId2" Type="http://schemas.microsoft.com/office/2011/relationships/chartColorStyle" Target="colors55.xml"/><Relationship Id="rId1" Type="http://schemas.microsoft.com/office/2011/relationships/chartStyle" Target="style55.xml"/></Relationships>
</file>

<file path=xl/charts/_rels/chart57.xml.rels><?xml version="1.0" encoding="UTF-8" standalone="yes"?>
<Relationships xmlns="http://schemas.openxmlformats.org/package/2006/relationships"><Relationship Id="rId2" Type="http://schemas.microsoft.com/office/2011/relationships/chartColorStyle" Target="colors56.xml"/><Relationship Id="rId1" Type="http://schemas.microsoft.com/office/2011/relationships/chartStyle" Target="style56.xml"/></Relationships>
</file>

<file path=xl/charts/_rels/chart58.xml.rels><?xml version="1.0" encoding="UTF-8" standalone="yes"?>
<Relationships xmlns="http://schemas.openxmlformats.org/package/2006/relationships"><Relationship Id="rId2" Type="http://schemas.microsoft.com/office/2011/relationships/chartColorStyle" Target="colors57.xml"/><Relationship Id="rId1" Type="http://schemas.microsoft.com/office/2011/relationships/chartStyle" Target="style57.xml"/></Relationships>
</file>

<file path=xl/charts/_rels/chart59.xml.rels><?xml version="1.0" encoding="UTF-8" standalone="yes"?>
<Relationships xmlns="http://schemas.openxmlformats.org/package/2006/relationships"><Relationship Id="rId2" Type="http://schemas.microsoft.com/office/2011/relationships/chartColorStyle" Target="colors58.xml"/><Relationship Id="rId1" Type="http://schemas.microsoft.com/office/2011/relationships/chartStyle" Target="style58.xml"/></Relationships>
</file>

<file path=xl/charts/_rels/chart60.xml.rels><?xml version="1.0" encoding="UTF-8" standalone="yes"?>
<Relationships xmlns="http://schemas.openxmlformats.org/package/2006/relationships"><Relationship Id="rId2" Type="http://schemas.microsoft.com/office/2011/relationships/chartColorStyle" Target="colors59.xml"/><Relationship Id="rId1" Type="http://schemas.microsoft.com/office/2011/relationships/chartStyle" Target="style59.xml"/></Relationships>
</file>

<file path=xl/charts/_rels/chart61.xml.rels><?xml version="1.0" encoding="UTF-8" standalone="yes"?>
<Relationships xmlns="http://schemas.openxmlformats.org/package/2006/relationships"><Relationship Id="rId2" Type="http://schemas.microsoft.com/office/2011/relationships/chartColorStyle" Target="colors60.xml"/><Relationship Id="rId1" Type="http://schemas.microsoft.com/office/2011/relationships/chartStyle" Target="style6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2951 Perepadin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2.2599161631643779E-2"/>
          <c:y val="9.9584909537553362E-2"/>
          <c:w val="0.83202494963394713"/>
          <c:h val="0.84537768188229145"/>
        </c:manualLayout>
      </c:layout>
      <c:scatterChart>
        <c:scatterStyle val="lineMarker"/>
        <c:varyColors val="0"/>
        <c:ser>
          <c:idx val="1"/>
          <c:order val="0"/>
          <c:tx>
            <c:v>Первая серия</c:v>
          </c:tx>
          <c:spPr>
            <a:ln>
              <a:solidFill>
                <a:srgbClr val="0070C0"/>
              </a:solidFill>
              <a:prstDash val="solid"/>
            </a:ln>
          </c:spPr>
          <c:marker>
            <c:spPr>
              <a:solidFill>
                <a:schemeClr val="accent1"/>
              </a:solidFill>
              <a:ln>
                <a:solidFill>
                  <a:srgbClr val="0070C0"/>
                </a:solidFill>
                <a:prstDash val="solid"/>
              </a:ln>
            </c:spPr>
          </c:marker>
          <c:errBars>
            <c:errDir val="x"/>
            <c:errBarType val="both"/>
            <c:errValType val="fixedVal"/>
            <c:noEndCap val="0"/>
            <c:val val="0"/>
          </c:errBars>
          <c:errBars>
            <c:errDir val="y"/>
            <c:errBarType val="both"/>
            <c:errValType val="cust"/>
            <c:noEndCap val="0"/>
            <c:plus>
              <c:numRef>
                <c:f>'2024.02.08'!$G$3:$G$7</c:f>
                <c:numCache>
                  <c:formatCode>General</c:formatCode>
                  <c:ptCount val="5"/>
                  <c:pt idx="0">
                    <c:v>1.4459608284248613E-2</c:v>
                  </c:pt>
                  <c:pt idx="1">
                    <c:v>7.2937254496581606E-3</c:v>
                  </c:pt>
                  <c:pt idx="2">
                    <c:v>0</c:v>
                  </c:pt>
                  <c:pt idx="3">
                    <c:v>8.6034781028169489E-3</c:v>
                  </c:pt>
                  <c:pt idx="4">
                    <c:v>1.0300631235132722E-2</c:v>
                  </c:pt>
                </c:numCache>
              </c:numRef>
            </c:plus>
            <c:minus>
              <c:numRef>
                <c:f>'2024.02.08'!$G$3:$G$7</c:f>
                <c:numCache>
                  <c:formatCode>General</c:formatCode>
                  <c:ptCount val="5"/>
                  <c:pt idx="0">
                    <c:v>1.4459608284248613E-2</c:v>
                  </c:pt>
                  <c:pt idx="1">
                    <c:v>7.2937254496581606E-3</c:v>
                  </c:pt>
                  <c:pt idx="2">
                    <c:v>0</c:v>
                  </c:pt>
                  <c:pt idx="3">
                    <c:v>8.6034781028169489E-3</c:v>
                  </c:pt>
                  <c:pt idx="4">
                    <c:v>1.0300631235132722E-2</c:v>
                  </c:pt>
                </c:numCache>
              </c:numRef>
            </c:minus>
          </c:errBars>
          <c:xVal>
            <c:numRef>
              <c:f>'2024.02.08'!$B$3:$B$7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'2024.02.08'!$D$3:$D$7</c:f>
              <c:numCache>
                <c:formatCode>General</c:formatCode>
                <c:ptCount val="5"/>
                <c:pt idx="0">
                  <c:v>0.86446532489730554</c:v>
                </c:pt>
                <c:pt idx="1">
                  <c:v>0.88263054866013657</c:v>
                </c:pt>
                <c:pt idx="2">
                  <c:v>1</c:v>
                </c:pt>
                <c:pt idx="3">
                  <c:v>1.0621783015002877</c:v>
                </c:pt>
                <c:pt idx="4">
                  <c:v>1.1686798624765591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AF2-46E4-BBD4-CDF55680B7F3}"/>
            </c:ext>
          </c:extLst>
        </c:ser>
        <c:ser>
          <c:idx val="3"/>
          <c:order val="2"/>
          <c:tx>
            <c:v>Третья серия</c:v>
          </c:tx>
          <c:spPr>
            <a:ln w="19050" cap="rnd">
              <a:solidFill>
                <a:srgbClr val="00B050"/>
              </a:solidFill>
              <a:prstDash val="solid"/>
              <a:round/>
            </a:ln>
            <a:effectLst/>
          </c:spPr>
          <c:marker>
            <c:spPr>
              <a:solidFill>
                <a:schemeClr val="accent6"/>
              </a:solidFill>
              <a:ln>
                <a:solidFill>
                  <a:srgbClr val="00B050"/>
                </a:solidFill>
                <a:prstDash val="solid"/>
              </a:ln>
            </c:spPr>
          </c:marker>
          <c:errBars>
            <c:errDir val="x"/>
            <c:errBarType val="both"/>
            <c:errValType val="fixedVal"/>
            <c:noEndCap val="0"/>
            <c:val val="0"/>
          </c:errBars>
          <c:errBars>
            <c:errDir val="y"/>
            <c:errBarType val="both"/>
            <c:errValType val="cust"/>
            <c:noEndCap val="0"/>
            <c:plus>
              <c:numRef>
                <c:f>'2024.02.08'!$Q$3:$Q$7</c:f>
                <c:numCache>
                  <c:formatCode>General</c:formatCode>
                  <c:ptCount val="5"/>
                  <c:pt idx="0">
                    <c:v>1.259548250311324E-2</c:v>
                  </c:pt>
                  <c:pt idx="1">
                    <c:v>6.1684846507966771E-3</c:v>
                  </c:pt>
                  <c:pt idx="2">
                    <c:v>0</c:v>
                  </c:pt>
                  <c:pt idx="3">
                    <c:v>7.2135319117069248E-3</c:v>
                  </c:pt>
                  <c:pt idx="4">
                    <c:v>8.8892389238589692E-3</c:v>
                  </c:pt>
                </c:numCache>
              </c:numRef>
            </c:plus>
            <c:minus>
              <c:numRef>
                <c:f>'2024.02.08'!$Q$3:$Q$7</c:f>
                <c:numCache>
                  <c:formatCode>General</c:formatCode>
                  <c:ptCount val="5"/>
                  <c:pt idx="0">
                    <c:v>1.259548250311324E-2</c:v>
                  </c:pt>
                  <c:pt idx="1">
                    <c:v>6.1684846507966771E-3</c:v>
                  </c:pt>
                  <c:pt idx="2">
                    <c:v>0</c:v>
                  </c:pt>
                  <c:pt idx="3">
                    <c:v>7.2135319117069248E-3</c:v>
                  </c:pt>
                  <c:pt idx="4">
                    <c:v>8.8892389238589692E-3</c:v>
                  </c:pt>
                </c:numCache>
              </c:numRef>
            </c:minus>
          </c:errBars>
          <c:xVal>
            <c:numRef>
              <c:f>'2024.02.08'!$B$3:$B$7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'2024.02.08'!$N$3:$N$7</c:f>
              <c:numCache>
                <c:formatCode>General</c:formatCode>
                <c:ptCount val="5"/>
                <c:pt idx="0">
                  <c:v>0.8429144097620479</c:v>
                </c:pt>
                <c:pt idx="1">
                  <c:v>0.91255945839458708</c:v>
                </c:pt>
                <c:pt idx="2">
                  <c:v>1</c:v>
                </c:pt>
                <c:pt idx="3">
                  <c:v>1.0886487508576601</c:v>
                </c:pt>
                <c:pt idx="4">
                  <c:v>1.2349762550047607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AF2-46E4-BBD4-CDF55680B7F3}"/>
            </c:ext>
          </c:extLst>
        </c:ser>
        <c:ser>
          <c:idx val="2"/>
          <c:order val="1"/>
          <c:tx>
            <c:v>Вторая серия</c:v>
          </c:tx>
          <c:spPr>
            <a:ln w="19050" cap="rnd">
              <a:solidFill>
                <a:srgbClr val="C00000"/>
              </a:solidFill>
              <a:prstDash val="solid"/>
              <a:round/>
            </a:ln>
            <a:effectLst/>
          </c:spPr>
          <c:marker>
            <c:spPr>
              <a:solidFill>
                <a:srgbClr val="FF0000"/>
              </a:solidFill>
              <a:ln>
                <a:solidFill>
                  <a:srgbClr val="C00000"/>
                </a:solidFill>
                <a:prstDash val="solid"/>
              </a:ln>
            </c:spPr>
          </c:marker>
          <c:errBars>
            <c:errDir val="x"/>
            <c:errBarType val="both"/>
            <c:errValType val="fixedVal"/>
            <c:noEndCap val="0"/>
            <c:val val="0"/>
          </c:errBars>
          <c:errBars>
            <c:errDir val="y"/>
            <c:errBarType val="both"/>
            <c:errValType val="cust"/>
            <c:noEndCap val="0"/>
            <c:plus>
              <c:numRef>
                <c:f>'2024.02.08'!$L$3:$L$7</c:f>
                <c:numCache>
                  <c:formatCode>General</c:formatCode>
                  <c:ptCount val="5"/>
                  <c:pt idx="0">
                    <c:v>1.3568117389074333E-2</c:v>
                  </c:pt>
                  <c:pt idx="1">
                    <c:v>6.4863085990553996E-3</c:v>
                  </c:pt>
                  <c:pt idx="2">
                    <c:v>0</c:v>
                  </c:pt>
                  <c:pt idx="3">
                    <c:v>7.8041827040841675E-3</c:v>
                  </c:pt>
                  <c:pt idx="4">
                    <c:v>9.3867788882914284E-3</c:v>
                  </c:pt>
                </c:numCache>
              </c:numRef>
            </c:plus>
            <c:minus>
              <c:numRef>
                <c:f>'2024.02.08'!$L$3:$L$7</c:f>
                <c:numCache>
                  <c:formatCode>General</c:formatCode>
                  <c:ptCount val="5"/>
                  <c:pt idx="0">
                    <c:v>1.3568117389074333E-2</c:v>
                  </c:pt>
                  <c:pt idx="1">
                    <c:v>6.4863085990553996E-3</c:v>
                  </c:pt>
                  <c:pt idx="2">
                    <c:v>0</c:v>
                  </c:pt>
                  <c:pt idx="3">
                    <c:v>7.8041827040841675E-3</c:v>
                  </c:pt>
                  <c:pt idx="4">
                    <c:v>9.3867788882914284E-3</c:v>
                  </c:pt>
                </c:numCache>
              </c:numRef>
            </c:minus>
          </c:errBars>
          <c:xVal>
            <c:numRef>
              <c:f>'2024.02.08'!$B$3:$B$7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'2024.02.08'!$I$3:$I$7</c:f>
              <c:numCache>
                <c:formatCode>General</c:formatCode>
                <c:ptCount val="5"/>
                <c:pt idx="0">
                  <c:v>0.85639151216074572</c:v>
                </c:pt>
                <c:pt idx="1">
                  <c:v>0.90663068895000165</c:v>
                </c:pt>
                <c:pt idx="2">
                  <c:v>1</c:v>
                </c:pt>
                <c:pt idx="3">
                  <c:v>1.0954873976733837</c:v>
                </c:pt>
                <c:pt idx="4">
                  <c:v>1.1998363456105126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AF2-46E4-BBD4-CDF55680B7F3}"/>
            </c:ext>
          </c:extLst>
        </c:ser>
        <c:ser>
          <c:idx val="0"/>
          <c:order val="3"/>
          <c:tx>
            <c:v>SMASS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'2024.02.08'!$Y$2:$Y$50</c:f>
              <c:numCache>
                <c:formatCode>General</c:formatCode>
                <c:ptCount val="49"/>
              </c:numCache>
              <c:extLst xmlns:c15="http://schemas.microsoft.com/office/drawing/2012/chart"/>
            </c:numRef>
          </c:xVal>
          <c:yVal>
            <c:numRef>
              <c:f>'2024.02.08'!$Z$2:$Z$50</c:f>
              <c:numCache>
                <c:formatCode>General</c:formatCode>
                <c:ptCount val="49"/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B-CAF2-46E4-BBD4-CDF55680B7F3}"/>
            </c:ext>
          </c:extLst>
        </c:ser>
        <c:ser>
          <c:idx val="4"/>
          <c:order val="4"/>
          <c:tx>
            <c:strRef>
              <c:f>'2024.02.08'!$AB$1:$AE$1</c:f>
              <c:strCache>
                <c:ptCount val="1"/>
                <c:pt idx="0">
                  <c:v>Small Solar System Objects Spectroscopic Survey V1.0</c:v>
                </c:pt>
              </c:strCache>
              <c:extLst xmlns:c15="http://schemas.microsoft.com/office/drawing/2012/chart"/>
            </c:strRef>
          </c:tx>
          <c:xVal>
            <c:numRef>
              <c:f>'2024.02.08'!$AC$2:$AC$1055</c:f>
              <c:numCache>
                <c:formatCode>General</c:formatCode>
                <c:ptCount val="1054"/>
              </c:numCache>
              <c:extLst xmlns:c15="http://schemas.microsoft.com/office/drawing/2012/chart"/>
            </c:numRef>
          </c:xVal>
          <c:yVal>
            <c:numRef>
              <c:f>'2024.02.08'!$AD$2:$AD$1000</c:f>
              <c:numCache>
                <c:formatCode>General</c:formatCode>
                <c:ptCount val="999"/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0-312B-4B9D-B1EE-51C2EAC34E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9417728"/>
        <c:axId val="519418056"/>
        <c:extLst/>
      </c:scatterChart>
      <c:valAx>
        <c:axId val="519417728"/>
        <c:scaling>
          <c:orientation val="minMax"/>
          <c:min val="0.3000000000000000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19418056"/>
        <c:crosses val="autoZero"/>
        <c:crossBetween val="midCat"/>
      </c:valAx>
      <c:valAx>
        <c:axId val="519418056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1941772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5608394181646841"/>
          <c:y val="0.33459130775912793"/>
          <c:w val="0.1387483963802767"/>
          <c:h val="0.3900701469255845"/>
        </c:manualLayout>
      </c:layout>
      <c:overlay val="0"/>
    </c:legend>
    <c:plotVisOnly val="1"/>
    <c:dispBlanksAs val="gap"/>
    <c:showDLblsOverMax val="0"/>
    <c:extLst/>
  </c:chart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Контрольная звезда</a:t>
            </a:r>
            <a:r>
              <a:rPr lang="en-US"/>
              <a:t> </a:t>
            </a:r>
            <a:r>
              <a:rPr lang="ru-RU" b="1"/>
              <a:t>название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Первые измерения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'контрольная 2024.02.08'!$B$4:$B$8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  <c:extLst xmlns:c15="http://schemas.microsoft.com/office/drawing/2012/chart"/>
            </c:numRef>
          </c:xVal>
          <c:yVal>
            <c:numRef>
              <c:f>'контрольная 2024.02.08'!$E$4:$E$8</c:f>
              <c:numCache>
                <c:formatCode>General</c:formatCode>
                <c:ptCount val="5"/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0-4B8B-428E-A1C7-BB9404C96D9C}"/>
            </c:ext>
          </c:extLst>
        </c:ser>
        <c:ser>
          <c:idx val="1"/>
          <c:order val="1"/>
          <c:tx>
            <c:v>Вторые измерения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'контрольная 2024.02.08'!$B$4:$B$8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  <c:extLst xmlns:c15="http://schemas.microsoft.com/office/drawing/2012/chart"/>
            </c:numRef>
          </c:xVal>
          <c:yVal>
            <c:numRef>
              <c:f>'контрольная 2024.02.08'!$H$4:$H$8</c:f>
              <c:numCache>
                <c:formatCode>General</c:formatCode>
                <c:ptCount val="5"/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2-4B8B-428E-A1C7-BB9404C96D9C}"/>
            </c:ext>
          </c:extLst>
        </c:ser>
        <c:ser>
          <c:idx val="2"/>
          <c:order val="2"/>
          <c:tx>
            <c:v>Третьи измерения</c:v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'контрольная 2024.02.08'!$B$4:$B$8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'контрольная 2024.02.08'!$K$4:$K$8</c:f>
              <c:numCache>
                <c:formatCode>General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B8B-428E-A1C7-BB9404C96D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2659624"/>
        <c:axId val="412671760"/>
        <c:extLst/>
      </c:scatterChart>
      <c:valAx>
        <c:axId val="412659624"/>
        <c:scaling>
          <c:orientation val="minMax"/>
          <c:min val="0.3000000000000000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12671760"/>
        <c:crosses val="autoZero"/>
        <c:crossBetween val="midCat"/>
      </c:valAx>
      <c:valAx>
        <c:axId val="412671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126596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0.85639151216074572</c:v>
                </c:pt>
                <c:pt idx="1">
                  <c:v>0.90663068895000165</c:v>
                </c:pt>
                <c:pt idx="2">
                  <c:v>1</c:v>
                </c:pt>
                <c:pt idx="3">
                  <c:v>1.0954873976733837</c:v>
                </c:pt>
                <c:pt idx="4">
                  <c:v>1.1998363456105126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F10-4999-AA94-B63A70AF8075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SMASS'!$F$6:$F$9</c:f>
              <c:numCache>
                <c:formatCode>General</c:formatCode>
                <c:ptCount val="4"/>
                <c:pt idx="0">
                  <c:v>0.65890000000000004</c:v>
                </c:pt>
                <c:pt idx="1">
                  <c:v>1</c:v>
                </c:pt>
                <c:pt idx="2">
                  <c:v>1.2179</c:v>
                </c:pt>
                <c:pt idx="3">
                  <c:v>1.1429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F10-4999-AA94-B63A70AF8075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SMASS'!$G$6:$G$9</c:f>
              <c:numCache>
                <c:formatCode>General</c:formatCode>
                <c:ptCount val="4"/>
                <c:pt idx="0">
                  <c:v>0.72350000000000003</c:v>
                </c:pt>
                <c:pt idx="1">
                  <c:v>1</c:v>
                </c:pt>
                <c:pt idx="2">
                  <c:v>1.26</c:v>
                </c:pt>
                <c:pt idx="3">
                  <c:v>1.2552000000000001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F10-4999-AA94-B63A70AF8075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SMASS'!$H$6:$H$9</c:f>
              <c:numCache>
                <c:formatCode>General</c:formatCode>
                <c:ptCount val="4"/>
                <c:pt idx="0">
                  <c:v>0.70065000000000011</c:v>
                </c:pt>
                <c:pt idx="1">
                  <c:v>1</c:v>
                </c:pt>
                <c:pt idx="2">
                  <c:v>1.2343999999999999</c:v>
                </c:pt>
                <c:pt idx="3">
                  <c:v>1.2104000000000001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F10-4999-AA94-B63A70AF80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0.85639151216074572</c:v>
                </c:pt>
                <c:pt idx="1">
                  <c:v>0.90663068895000165</c:v>
                </c:pt>
                <c:pt idx="2">
                  <c:v>1</c:v>
                </c:pt>
                <c:pt idx="3">
                  <c:v>1.0954873976733837</c:v>
                </c:pt>
                <c:pt idx="4">
                  <c:v>1.1998363456105126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328-482E-850A-820FA6BCCB0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SMASS'!$F$15:$F$18</c:f>
              <c:numCache>
                <c:formatCode>General</c:formatCode>
                <c:ptCount val="4"/>
                <c:pt idx="0">
                  <c:v>0.94110000000000005</c:v>
                </c:pt>
                <c:pt idx="1">
                  <c:v>1</c:v>
                </c:pt>
                <c:pt idx="2">
                  <c:v>0.96519999999999995</c:v>
                </c:pt>
                <c:pt idx="3">
                  <c:v>0.94169999999999998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328-482E-850A-820FA6BCCB0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SMASS'!$G$15:$G$18</c:f>
              <c:numCache>
                <c:formatCode>General</c:formatCode>
                <c:ptCount val="4"/>
                <c:pt idx="0">
                  <c:v>1.0241</c:v>
                </c:pt>
                <c:pt idx="1">
                  <c:v>1</c:v>
                </c:pt>
                <c:pt idx="2">
                  <c:v>1.034</c:v>
                </c:pt>
                <c:pt idx="3">
                  <c:v>1.0633999999999999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328-482E-850A-820FA6BCCB0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SMASS'!$H$15:$H$18</c:f>
              <c:numCache>
                <c:formatCode>General</c:formatCode>
                <c:ptCount val="4"/>
                <c:pt idx="0">
                  <c:v>0.97689999999999999</c:v>
                </c:pt>
                <c:pt idx="1">
                  <c:v>1</c:v>
                </c:pt>
                <c:pt idx="2">
                  <c:v>0.99600000000000011</c:v>
                </c:pt>
                <c:pt idx="3">
                  <c:v>0.99220000000000008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328-482E-850A-820FA6BCCB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0.85639151216074572</c:v>
                </c:pt>
                <c:pt idx="1">
                  <c:v>0.90663068895000165</c:v>
                </c:pt>
                <c:pt idx="2">
                  <c:v>1</c:v>
                </c:pt>
                <c:pt idx="3">
                  <c:v>1.0954873976733837</c:v>
                </c:pt>
                <c:pt idx="4">
                  <c:v>1.1998363456105126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ECA-46D8-A474-00DD0B395FE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ECA-46D8-A474-00DD0B395FE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ECA-46D8-A474-00DD0B395FE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ECA-46D8-A474-00DD0B395F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0.85639151216074572</c:v>
                </c:pt>
                <c:pt idx="1">
                  <c:v>0.90663068895000165</c:v>
                </c:pt>
                <c:pt idx="2">
                  <c:v>1</c:v>
                </c:pt>
                <c:pt idx="3">
                  <c:v>1.0954873976733837</c:v>
                </c:pt>
                <c:pt idx="4">
                  <c:v>1.1998363456105126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B37-4A86-B607-C81FB40E1A0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SMASS'!$F$33:$F$36</c:f>
              <c:numCache>
                <c:formatCode>General</c:formatCode>
                <c:ptCount val="4"/>
                <c:pt idx="0">
                  <c:v>0.79990000000000006</c:v>
                </c:pt>
                <c:pt idx="1">
                  <c:v>1</c:v>
                </c:pt>
                <c:pt idx="2">
                  <c:v>1.0361</c:v>
                </c:pt>
                <c:pt idx="3">
                  <c:v>1.0958000000000001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B37-4A86-B607-C81FB40E1A0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SMASS'!$G$33:$G$36</c:f>
              <c:numCache>
                <c:formatCode>General</c:formatCode>
                <c:ptCount val="4"/>
                <c:pt idx="0">
                  <c:v>1.0114000000000001</c:v>
                </c:pt>
                <c:pt idx="1">
                  <c:v>1</c:v>
                </c:pt>
                <c:pt idx="2">
                  <c:v>1.1327</c:v>
                </c:pt>
                <c:pt idx="3">
                  <c:v>1.1947000000000001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B37-4A86-B607-C81FB40E1A0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SMASS'!$H$33:$H$36</c:f>
              <c:numCache>
                <c:formatCode>General</c:formatCode>
                <c:ptCount val="4"/>
                <c:pt idx="0">
                  <c:v>0.90006000000000008</c:v>
                </c:pt>
                <c:pt idx="1">
                  <c:v>1</c:v>
                </c:pt>
                <c:pt idx="2">
                  <c:v>1.0886800000000001</c:v>
                </c:pt>
                <c:pt idx="3">
                  <c:v>1.14768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B37-4A86-B607-C81FB40E1A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0.85639151216074572</c:v>
                </c:pt>
                <c:pt idx="1">
                  <c:v>0.90663068895000165</c:v>
                </c:pt>
                <c:pt idx="2">
                  <c:v>1</c:v>
                </c:pt>
                <c:pt idx="3">
                  <c:v>1.0954873976733837</c:v>
                </c:pt>
                <c:pt idx="4">
                  <c:v>1.1998363456105126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614-44E8-9C5F-D45F6EB1D38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SMASS'!$F$42:$F$45</c:f>
              <c:numCache>
                <c:formatCode>General</c:formatCode>
                <c:ptCount val="4"/>
                <c:pt idx="0">
                  <c:v>0.81510000000000005</c:v>
                </c:pt>
                <c:pt idx="1">
                  <c:v>1</c:v>
                </c:pt>
                <c:pt idx="2">
                  <c:v>1.0189999999999999</c:v>
                </c:pt>
                <c:pt idx="3">
                  <c:v>1.0257000000000001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614-44E8-9C5F-D45F6EB1D38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SMASS'!$G$42:$G$45</c:f>
              <c:numCache>
                <c:formatCode>General</c:formatCode>
                <c:ptCount val="4"/>
                <c:pt idx="0">
                  <c:v>0.96440000000000003</c:v>
                </c:pt>
                <c:pt idx="1">
                  <c:v>1</c:v>
                </c:pt>
                <c:pt idx="2">
                  <c:v>1.1231</c:v>
                </c:pt>
                <c:pt idx="3">
                  <c:v>1.1398999999999999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614-44E8-9C5F-D45F6EB1D38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SMASS'!$H$42:$H$45</c:f>
              <c:numCache>
                <c:formatCode>General</c:formatCode>
                <c:ptCount val="4"/>
                <c:pt idx="0">
                  <c:v>0.91501250000000001</c:v>
                </c:pt>
                <c:pt idx="1">
                  <c:v>1</c:v>
                </c:pt>
                <c:pt idx="2">
                  <c:v>1.0620125</c:v>
                </c:pt>
                <c:pt idx="3">
                  <c:v>1.0764875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614-44E8-9C5F-D45F6EB1D3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0.85639151216074572</c:v>
                </c:pt>
                <c:pt idx="1">
                  <c:v>0.90663068895000165</c:v>
                </c:pt>
                <c:pt idx="2">
                  <c:v>1</c:v>
                </c:pt>
                <c:pt idx="3">
                  <c:v>1.0954873976733837</c:v>
                </c:pt>
                <c:pt idx="4">
                  <c:v>1.1998363456105126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038-4129-A581-C6A4228F91C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SMASS'!$F$51:$F$54</c:f>
              <c:numCache>
                <c:formatCode>General</c:formatCode>
                <c:ptCount val="4"/>
                <c:pt idx="0">
                  <c:v>0.91090000000000004</c:v>
                </c:pt>
                <c:pt idx="1">
                  <c:v>1</c:v>
                </c:pt>
                <c:pt idx="2">
                  <c:v>0.97819999999999996</c:v>
                </c:pt>
                <c:pt idx="3">
                  <c:v>0.94689999999999996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038-4129-A581-C6A4228F91C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SMASS'!$G$51:$G$54</c:f>
              <c:numCache>
                <c:formatCode>General</c:formatCode>
                <c:ptCount val="4"/>
                <c:pt idx="0">
                  <c:v>1.0327999999999999</c:v>
                </c:pt>
                <c:pt idx="1">
                  <c:v>1</c:v>
                </c:pt>
                <c:pt idx="2">
                  <c:v>1.0575000000000001</c:v>
                </c:pt>
                <c:pt idx="3">
                  <c:v>1.0286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038-4129-A581-C6A4228F91C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SMASS'!$H$51:$H$54</c:f>
              <c:numCache>
                <c:formatCode>General</c:formatCode>
                <c:ptCount val="4"/>
                <c:pt idx="0">
                  <c:v>0.98407142857142849</c:v>
                </c:pt>
                <c:pt idx="1">
                  <c:v>1</c:v>
                </c:pt>
                <c:pt idx="2">
                  <c:v>1.0095142857142858</c:v>
                </c:pt>
                <c:pt idx="3">
                  <c:v>0.98754285714285717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038-4129-A581-C6A4228F91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0.85639151216074572</c:v>
                </c:pt>
                <c:pt idx="1">
                  <c:v>0.90663068895000165</c:v>
                </c:pt>
                <c:pt idx="2">
                  <c:v>1</c:v>
                </c:pt>
                <c:pt idx="3">
                  <c:v>1.0954873976733837</c:v>
                </c:pt>
                <c:pt idx="4">
                  <c:v>1.1998363456105126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9BE-499A-A0E8-D3912F677AF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SMASS'!$F$60:$F$63</c:f>
              <c:numCache>
                <c:formatCode>General</c:formatCode>
                <c:ptCount val="4"/>
                <c:pt idx="0">
                  <c:v>0.88460000000000005</c:v>
                </c:pt>
                <c:pt idx="1">
                  <c:v>1</c:v>
                </c:pt>
                <c:pt idx="2">
                  <c:v>0.9677</c:v>
                </c:pt>
                <c:pt idx="3">
                  <c:v>0.96250000000000002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9BE-499A-A0E8-D3912F677AF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SMASS'!$G$60:$G$63</c:f>
              <c:numCache>
                <c:formatCode>General</c:formatCode>
                <c:ptCount val="4"/>
                <c:pt idx="0">
                  <c:v>0.93889999999999996</c:v>
                </c:pt>
                <c:pt idx="1">
                  <c:v>1</c:v>
                </c:pt>
                <c:pt idx="2">
                  <c:v>1.0127999999999999</c:v>
                </c:pt>
                <c:pt idx="3">
                  <c:v>1.0196000000000001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9BE-499A-A0E8-D3912F677AF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SMASS'!$H$60:$H$63</c:f>
              <c:numCache>
                <c:formatCode>General</c:formatCode>
                <c:ptCount val="4"/>
                <c:pt idx="0">
                  <c:v>0.92135714285714276</c:v>
                </c:pt>
                <c:pt idx="1">
                  <c:v>1</c:v>
                </c:pt>
                <c:pt idx="2">
                  <c:v>0.98669999999999991</c:v>
                </c:pt>
                <c:pt idx="3">
                  <c:v>0.99120000000000008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9BE-499A-A0E8-D3912F677A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0.85639151216074572</c:v>
                </c:pt>
                <c:pt idx="1">
                  <c:v>0.90663068895000165</c:v>
                </c:pt>
                <c:pt idx="2">
                  <c:v>1</c:v>
                </c:pt>
                <c:pt idx="3">
                  <c:v>1.0954873976733837</c:v>
                </c:pt>
                <c:pt idx="4">
                  <c:v>1.1998363456105126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00D-4AFD-BA07-BF082F5C6945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00D-4AFD-BA07-BF082F5C6945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00D-4AFD-BA07-BF082F5C6945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00D-4AFD-BA07-BF082F5C69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0.85639151216074572</c:v>
                </c:pt>
                <c:pt idx="1">
                  <c:v>0.90663068895000165</c:v>
                </c:pt>
                <c:pt idx="2">
                  <c:v>1</c:v>
                </c:pt>
                <c:pt idx="3">
                  <c:v>1.0954873976733837</c:v>
                </c:pt>
                <c:pt idx="4">
                  <c:v>1.1998363456105126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D06-4003-AAD0-BC00F9CE41C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SMASS'!$F$78:$F$81</c:f>
              <c:numCache>
                <c:formatCode>General</c:formatCode>
                <c:ptCount val="4"/>
                <c:pt idx="0">
                  <c:v>0.89149999999999996</c:v>
                </c:pt>
                <c:pt idx="1">
                  <c:v>1</c:v>
                </c:pt>
                <c:pt idx="2">
                  <c:v>1.0086999999999999</c:v>
                </c:pt>
                <c:pt idx="3">
                  <c:v>1.0229999999999999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D06-4003-AAD0-BC00F9CE41C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SMASS'!$G$78:$G$81</c:f>
              <c:numCache>
                <c:formatCode>General</c:formatCode>
                <c:ptCount val="4"/>
                <c:pt idx="0">
                  <c:v>0.97050000000000003</c:v>
                </c:pt>
                <c:pt idx="1">
                  <c:v>1</c:v>
                </c:pt>
                <c:pt idx="2">
                  <c:v>1.0829</c:v>
                </c:pt>
                <c:pt idx="3">
                  <c:v>1.0985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D06-4003-AAD0-BC00F9CE41C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SMASS'!$H$78:$H$81</c:f>
              <c:numCache>
                <c:formatCode>General</c:formatCode>
                <c:ptCount val="4"/>
                <c:pt idx="0">
                  <c:v>0.94078181818181827</c:v>
                </c:pt>
                <c:pt idx="1">
                  <c:v>1</c:v>
                </c:pt>
                <c:pt idx="2">
                  <c:v>1.0348272727272727</c:v>
                </c:pt>
                <c:pt idx="3">
                  <c:v>1.055509090909091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D06-4003-AAD0-BC00F9CE41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0.85639151216074572</c:v>
                </c:pt>
                <c:pt idx="1">
                  <c:v>0.90663068895000165</c:v>
                </c:pt>
                <c:pt idx="2">
                  <c:v>1</c:v>
                </c:pt>
                <c:pt idx="3">
                  <c:v>1.0954873976733837</c:v>
                </c:pt>
                <c:pt idx="4">
                  <c:v>1.1998363456105126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DF3-40AA-B493-4C12ED17203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SMASS'!$F$87:$F$90</c:f>
              <c:numCache>
                <c:formatCode>General</c:formatCode>
                <c:ptCount val="4"/>
                <c:pt idx="0">
                  <c:v>0.71309999999999996</c:v>
                </c:pt>
                <c:pt idx="1">
                  <c:v>1</c:v>
                </c:pt>
                <c:pt idx="2">
                  <c:v>1.0573999999999999</c:v>
                </c:pt>
                <c:pt idx="3">
                  <c:v>1.01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DF3-40AA-B493-4C12ED17203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SMASS'!$G$87:$G$90</c:f>
              <c:numCache>
                <c:formatCode>General</c:formatCode>
                <c:ptCount val="4"/>
                <c:pt idx="0">
                  <c:v>0.94799999999999995</c:v>
                </c:pt>
                <c:pt idx="1">
                  <c:v>1</c:v>
                </c:pt>
                <c:pt idx="2">
                  <c:v>1.1987000000000001</c:v>
                </c:pt>
                <c:pt idx="3">
                  <c:v>1.2470000000000001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DF3-40AA-B493-4C12ED17203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SMASS'!$H$87:$H$90</c:f>
              <c:numCache>
                <c:formatCode>General</c:formatCode>
                <c:ptCount val="4"/>
                <c:pt idx="0">
                  <c:v>0.83066416666666654</c:v>
                </c:pt>
                <c:pt idx="1">
                  <c:v>1</c:v>
                </c:pt>
                <c:pt idx="2">
                  <c:v>1.1216416666666669</c:v>
                </c:pt>
                <c:pt idx="3">
                  <c:v>1.1366900000000004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DF3-40AA-B493-4C12ED1720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0.85639151216074572</c:v>
                </c:pt>
                <c:pt idx="1">
                  <c:v>0.90663068895000165</c:v>
                </c:pt>
                <c:pt idx="2">
                  <c:v>1</c:v>
                </c:pt>
                <c:pt idx="3">
                  <c:v>1.0954873976733837</c:v>
                </c:pt>
                <c:pt idx="4">
                  <c:v>1.1998363456105126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096-4A39-9F4D-BF0987457AF5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096-4A39-9F4D-BF0987457AF5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096-4A39-9F4D-BF0987457AF5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096-4A39-9F4D-BF0987457A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0.85639151216074572</c:v>
                </c:pt>
                <c:pt idx="1">
                  <c:v>0.90663068895000165</c:v>
                </c:pt>
                <c:pt idx="2">
                  <c:v>1</c:v>
                </c:pt>
                <c:pt idx="3">
                  <c:v>1.0954873976733837</c:v>
                </c:pt>
                <c:pt idx="4">
                  <c:v>1.1998363456105126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623-4CA3-A7B1-9C7B55F6F55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SMASS'!$H$105:$H$108</c:f>
              <c:numCache>
                <c:formatCode>General</c:formatCode>
                <c:ptCount val="4"/>
                <c:pt idx="0">
                  <c:v>0.89290000000000003</c:v>
                </c:pt>
                <c:pt idx="1">
                  <c:v>1</c:v>
                </c:pt>
                <c:pt idx="2">
                  <c:v>1.0526</c:v>
                </c:pt>
                <c:pt idx="3">
                  <c:v>0.98429999999999995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623-4CA3-A7B1-9C7B55F6F5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1"/>
                <c:tx>
                  <c:v>min</c:v>
                </c:tx>
                <c:spPr>
                  <a:ln w="19050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  <a:prstDash val="sysDot"/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'Толен и SMASS'!$B$6:$B$9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0.45367000000000002</c:v>
                      </c:pt>
                      <c:pt idx="1">
                        <c:v>0.54481999999999997</c:v>
                      </c:pt>
                      <c:pt idx="2">
                        <c:v>0.65349999999999997</c:v>
                      </c:pt>
                      <c:pt idx="3">
                        <c:v>0.79708000000000001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'Толен и SMASS'!$F$105:$F$108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0.89290000000000003</c:v>
                      </c:pt>
                      <c:pt idx="1">
                        <c:v>1</c:v>
                      </c:pt>
                      <c:pt idx="2">
                        <c:v>1.0526</c:v>
                      </c:pt>
                      <c:pt idx="3">
                        <c:v>0.98429999999999995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2-5623-4CA3-A7B1-9C7B55F6F55A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v>max</c:v>
                </c:tx>
                <c:spPr>
                  <a:ln w="19050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  <a:prstDash val="sysDot"/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'Толен и SMASS'!$B$6:$B$9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0.45367000000000002</c:v>
                      </c:pt>
                      <c:pt idx="1">
                        <c:v>0.54481999999999997</c:v>
                      </c:pt>
                      <c:pt idx="2">
                        <c:v>0.65349999999999997</c:v>
                      </c:pt>
                      <c:pt idx="3">
                        <c:v>0.79708000000000001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'Толен и SMASS'!$G$105:$G$108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0.89290000000000003</c:v>
                      </c:pt>
                      <c:pt idx="1">
                        <c:v>1</c:v>
                      </c:pt>
                      <c:pt idx="2">
                        <c:v>1.0526</c:v>
                      </c:pt>
                      <c:pt idx="3">
                        <c:v>0.98429999999999995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5623-4CA3-A7B1-9C7B55F6F55A}"/>
                  </c:ext>
                </c:extLst>
              </c15:ser>
            </c15:filteredScatterSeries>
          </c:ext>
        </c:extLst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0.85639151216074572</c:v>
                </c:pt>
                <c:pt idx="1">
                  <c:v>0.90663068895000165</c:v>
                </c:pt>
                <c:pt idx="2">
                  <c:v>1</c:v>
                </c:pt>
                <c:pt idx="3">
                  <c:v>1.0954873976733837</c:v>
                </c:pt>
                <c:pt idx="4">
                  <c:v>1.1998363456105126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E1C-4DB5-A39F-7E947014B10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SMASS'!$F$114:$F$117</c:f>
              <c:numCache>
                <c:formatCode>General</c:formatCode>
                <c:ptCount val="4"/>
                <c:pt idx="0">
                  <c:v>0.85109999999999997</c:v>
                </c:pt>
                <c:pt idx="1">
                  <c:v>1</c:v>
                </c:pt>
                <c:pt idx="2">
                  <c:v>0.95430000000000004</c:v>
                </c:pt>
                <c:pt idx="3">
                  <c:v>0.94520000000000004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E1C-4DB5-A39F-7E947014B10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SMASS'!$G$114:$G$117</c:f>
              <c:numCache>
                <c:formatCode>General</c:formatCode>
                <c:ptCount val="4"/>
                <c:pt idx="0">
                  <c:v>0.98170000000000002</c:v>
                </c:pt>
                <c:pt idx="1">
                  <c:v>1</c:v>
                </c:pt>
                <c:pt idx="2">
                  <c:v>1.0630999999999999</c:v>
                </c:pt>
                <c:pt idx="3">
                  <c:v>1.1004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E1C-4DB5-A39F-7E947014B10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SMASS'!$H$114:$H$117</c:f>
              <c:numCache>
                <c:formatCode>General</c:formatCode>
                <c:ptCount val="4"/>
                <c:pt idx="0">
                  <c:v>0.94811875000000001</c:v>
                </c:pt>
                <c:pt idx="1">
                  <c:v>1</c:v>
                </c:pt>
                <c:pt idx="2">
                  <c:v>1.0270375</c:v>
                </c:pt>
                <c:pt idx="3">
                  <c:v>1.046775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E1C-4DB5-A39F-7E947014B1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0.85639151216074572</c:v>
                </c:pt>
                <c:pt idx="1">
                  <c:v>0.90663068895000165</c:v>
                </c:pt>
                <c:pt idx="2">
                  <c:v>1</c:v>
                </c:pt>
                <c:pt idx="3">
                  <c:v>1.0954873976733837</c:v>
                </c:pt>
                <c:pt idx="4">
                  <c:v>1.1998363456105126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9EB-452E-9781-AC826A72418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SMASS'!$F$6:$F$9</c:f>
              <c:numCache>
                <c:formatCode>General</c:formatCode>
                <c:ptCount val="4"/>
                <c:pt idx="0">
                  <c:v>0.65890000000000004</c:v>
                </c:pt>
                <c:pt idx="1">
                  <c:v>1</c:v>
                </c:pt>
                <c:pt idx="2">
                  <c:v>1.2179</c:v>
                </c:pt>
                <c:pt idx="3">
                  <c:v>1.1429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9EB-452E-9781-AC826A72418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SMASS'!$G$6:$G$9</c:f>
              <c:numCache>
                <c:formatCode>General</c:formatCode>
                <c:ptCount val="4"/>
                <c:pt idx="0">
                  <c:v>0.72350000000000003</c:v>
                </c:pt>
                <c:pt idx="1">
                  <c:v>1</c:v>
                </c:pt>
                <c:pt idx="2">
                  <c:v>1.26</c:v>
                </c:pt>
                <c:pt idx="3">
                  <c:v>1.2552000000000001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9EB-452E-9781-AC826A72418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SMASS'!$H$6:$H$9</c:f>
              <c:numCache>
                <c:formatCode>General</c:formatCode>
                <c:ptCount val="4"/>
                <c:pt idx="0">
                  <c:v>0.70065000000000011</c:v>
                </c:pt>
                <c:pt idx="1">
                  <c:v>1</c:v>
                </c:pt>
                <c:pt idx="2">
                  <c:v>1.2343999999999999</c:v>
                </c:pt>
                <c:pt idx="3">
                  <c:v>1.2104000000000001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9EB-452E-9781-AC826A7241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0.85639151216074572</c:v>
                </c:pt>
                <c:pt idx="1">
                  <c:v>0.90663068895000165</c:v>
                </c:pt>
                <c:pt idx="2">
                  <c:v>1</c:v>
                </c:pt>
                <c:pt idx="3">
                  <c:v>1.0954873976733837</c:v>
                </c:pt>
                <c:pt idx="4">
                  <c:v>1.1998363456105126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CC3-4E17-B55C-9CF11945142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SMASS'!$F$15:$F$18</c:f>
              <c:numCache>
                <c:formatCode>General</c:formatCode>
                <c:ptCount val="4"/>
                <c:pt idx="0">
                  <c:v>0.94110000000000005</c:v>
                </c:pt>
                <c:pt idx="1">
                  <c:v>1</c:v>
                </c:pt>
                <c:pt idx="2">
                  <c:v>0.96519999999999995</c:v>
                </c:pt>
                <c:pt idx="3">
                  <c:v>0.94169999999999998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CC3-4E17-B55C-9CF11945142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SMASS'!$G$15:$G$18</c:f>
              <c:numCache>
                <c:formatCode>General</c:formatCode>
                <c:ptCount val="4"/>
                <c:pt idx="0">
                  <c:v>1.0241</c:v>
                </c:pt>
                <c:pt idx="1">
                  <c:v>1</c:v>
                </c:pt>
                <c:pt idx="2">
                  <c:v>1.034</c:v>
                </c:pt>
                <c:pt idx="3">
                  <c:v>1.0633999999999999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CC3-4E17-B55C-9CF11945142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SMASS'!$H$15:$H$18</c:f>
              <c:numCache>
                <c:formatCode>General</c:formatCode>
                <c:ptCount val="4"/>
                <c:pt idx="0">
                  <c:v>0.97689999999999999</c:v>
                </c:pt>
                <c:pt idx="1">
                  <c:v>1</c:v>
                </c:pt>
                <c:pt idx="2">
                  <c:v>0.99600000000000011</c:v>
                </c:pt>
                <c:pt idx="3">
                  <c:v>0.99220000000000008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CC3-4E17-B55C-9CF1194514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0.85639151216074572</c:v>
                </c:pt>
                <c:pt idx="1">
                  <c:v>0.90663068895000165</c:v>
                </c:pt>
                <c:pt idx="2">
                  <c:v>1</c:v>
                </c:pt>
                <c:pt idx="3">
                  <c:v>1.0954873976733837</c:v>
                </c:pt>
                <c:pt idx="4">
                  <c:v>1.1998363456105126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CBC-44B5-B807-53AE1401122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CBC-44B5-B807-53AE1401122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CBC-44B5-B807-53AE1401122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CBC-44B5-B807-53AE140112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0.85639151216074572</c:v>
                </c:pt>
                <c:pt idx="1">
                  <c:v>0.90663068895000165</c:v>
                </c:pt>
                <c:pt idx="2">
                  <c:v>1</c:v>
                </c:pt>
                <c:pt idx="3">
                  <c:v>1.0954873976733837</c:v>
                </c:pt>
                <c:pt idx="4">
                  <c:v>1.1998363456105126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730-475C-AA34-F5CA0001621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SMASS'!$F$33:$F$36</c:f>
              <c:numCache>
                <c:formatCode>General</c:formatCode>
                <c:ptCount val="4"/>
                <c:pt idx="0">
                  <c:v>0.79990000000000006</c:v>
                </c:pt>
                <c:pt idx="1">
                  <c:v>1</c:v>
                </c:pt>
                <c:pt idx="2">
                  <c:v>1.0361</c:v>
                </c:pt>
                <c:pt idx="3">
                  <c:v>1.0958000000000001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730-475C-AA34-F5CA0001621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SMASS'!$G$33:$G$36</c:f>
              <c:numCache>
                <c:formatCode>General</c:formatCode>
                <c:ptCount val="4"/>
                <c:pt idx="0">
                  <c:v>1.0114000000000001</c:v>
                </c:pt>
                <c:pt idx="1">
                  <c:v>1</c:v>
                </c:pt>
                <c:pt idx="2">
                  <c:v>1.1327</c:v>
                </c:pt>
                <c:pt idx="3">
                  <c:v>1.1947000000000001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730-475C-AA34-F5CA0001621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SMASS'!$H$33:$H$36</c:f>
              <c:numCache>
                <c:formatCode>General</c:formatCode>
                <c:ptCount val="4"/>
                <c:pt idx="0">
                  <c:v>0.90006000000000008</c:v>
                </c:pt>
                <c:pt idx="1">
                  <c:v>1</c:v>
                </c:pt>
                <c:pt idx="2">
                  <c:v>1.0886800000000001</c:v>
                </c:pt>
                <c:pt idx="3">
                  <c:v>1.14768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730-475C-AA34-F5CA000162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0.85639151216074572</c:v>
                </c:pt>
                <c:pt idx="1">
                  <c:v>0.90663068895000165</c:v>
                </c:pt>
                <c:pt idx="2">
                  <c:v>1</c:v>
                </c:pt>
                <c:pt idx="3">
                  <c:v>1.0954873976733837</c:v>
                </c:pt>
                <c:pt idx="4">
                  <c:v>1.1998363456105126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E7D-4613-AB79-09B4507C7E5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SMASS'!$F$42:$F$45</c:f>
              <c:numCache>
                <c:formatCode>General</c:formatCode>
                <c:ptCount val="4"/>
                <c:pt idx="0">
                  <c:v>0.81510000000000005</c:v>
                </c:pt>
                <c:pt idx="1">
                  <c:v>1</c:v>
                </c:pt>
                <c:pt idx="2">
                  <c:v>1.0189999999999999</c:v>
                </c:pt>
                <c:pt idx="3">
                  <c:v>1.0257000000000001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E7D-4613-AB79-09B4507C7E5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SMASS'!$G$42:$G$45</c:f>
              <c:numCache>
                <c:formatCode>General</c:formatCode>
                <c:ptCount val="4"/>
                <c:pt idx="0">
                  <c:v>0.96440000000000003</c:v>
                </c:pt>
                <c:pt idx="1">
                  <c:v>1</c:v>
                </c:pt>
                <c:pt idx="2">
                  <c:v>1.1231</c:v>
                </c:pt>
                <c:pt idx="3">
                  <c:v>1.1398999999999999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E7D-4613-AB79-09B4507C7E5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SMASS'!$H$42:$H$45</c:f>
              <c:numCache>
                <c:formatCode>General</c:formatCode>
                <c:ptCount val="4"/>
                <c:pt idx="0">
                  <c:v>0.91501250000000001</c:v>
                </c:pt>
                <c:pt idx="1">
                  <c:v>1</c:v>
                </c:pt>
                <c:pt idx="2">
                  <c:v>1.0620125</c:v>
                </c:pt>
                <c:pt idx="3">
                  <c:v>1.0764875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E7D-4613-AB79-09B4507C7E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0.85639151216074572</c:v>
                </c:pt>
                <c:pt idx="1">
                  <c:v>0.90663068895000165</c:v>
                </c:pt>
                <c:pt idx="2">
                  <c:v>1</c:v>
                </c:pt>
                <c:pt idx="3">
                  <c:v>1.0954873976733837</c:v>
                </c:pt>
                <c:pt idx="4">
                  <c:v>1.1998363456105126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878-4809-90AB-FEB898FDE0A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SMASS'!$F$51:$F$54</c:f>
              <c:numCache>
                <c:formatCode>General</c:formatCode>
                <c:ptCount val="4"/>
                <c:pt idx="0">
                  <c:v>0.91090000000000004</c:v>
                </c:pt>
                <c:pt idx="1">
                  <c:v>1</c:v>
                </c:pt>
                <c:pt idx="2">
                  <c:v>0.97819999999999996</c:v>
                </c:pt>
                <c:pt idx="3">
                  <c:v>0.94689999999999996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878-4809-90AB-FEB898FDE0A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SMASS'!$G$51:$G$54</c:f>
              <c:numCache>
                <c:formatCode>General</c:formatCode>
                <c:ptCount val="4"/>
                <c:pt idx="0">
                  <c:v>1.0327999999999999</c:v>
                </c:pt>
                <c:pt idx="1">
                  <c:v>1</c:v>
                </c:pt>
                <c:pt idx="2">
                  <c:v>1.0575000000000001</c:v>
                </c:pt>
                <c:pt idx="3">
                  <c:v>1.0286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878-4809-90AB-FEB898FDE0A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SMASS'!$H$51:$H$54</c:f>
              <c:numCache>
                <c:formatCode>General</c:formatCode>
                <c:ptCount val="4"/>
                <c:pt idx="0">
                  <c:v>0.98407142857142849</c:v>
                </c:pt>
                <c:pt idx="1">
                  <c:v>1</c:v>
                </c:pt>
                <c:pt idx="2">
                  <c:v>1.0095142857142858</c:v>
                </c:pt>
                <c:pt idx="3">
                  <c:v>0.98754285714285717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878-4809-90AB-FEB898FDE0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0.85639151216074572</c:v>
                </c:pt>
                <c:pt idx="1">
                  <c:v>0.90663068895000165</c:v>
                </c:pt>
                <c:pt idx="2">
                  <c:v>1</c:v>
                </c:pt>
                <c:pt idx="3">
                  <c:v>1.0954873976733837</c:v>
                </c:pt>
                <c:pt idx="4">
                  <c:v>1.1998363456105126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2BF-493F-A2F4-6AFD3BC67A4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SMASS'!$F$60:$F$63</c:f>
              <c:numCache>
                <c:formatCode>General</c:formatCode>
                <c:ptCount val="4"/>
                <c:pt idx="0">
                  <c:v>0.88460000000000005</c:v>
                </c:pt>
                <c:pt idx="1">
                  <c:v>1</c:v>
                </c:pt>
                <c:pt idx="2">
                  <c:v>0.9677</c:v>
                </c:pt>
                <c:pt idx="3">
                  <c:v>0.96250000000000002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2BF-493F-A2F4-6AFD3BC67A4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SMASS'!$G$60:$G$63</c:f>
              <c:numCache>
                <c:formatCode>General</c:formatCode>
                <c:ptCount val="4"/>
                <c:pt idx="0">
                  <c:v>0.93889999999999996</c:v>
                </c:pt>
                <c:pt idx="1">
                  <c:v>1</c:v>
                </c:pt>
                <c:pt idx="2">
                  <c:v>1.0127999999999999</c:v>
                </c:pt>
                <c:pt idx="3">
                  <c:v>1.0196000000000001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2BF-493F-A2F4-6AFD3BC67A4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SMASS'!$H$60:$H$63</c:f>
              <c:numCache>
                <c:formatCode>General</c:formatCode>
                <c:ptCount val="4"/>
                <c:pt idx="0">
                  <c:v>0.92135714285714276</c:v>
                </c:pt>
                <c:pt idx="1">
                  <c:v>1</c:v>
                </c:pt>
                <c:pt idx="2">
                  <c:v>0.98669999999999991</c:v>
                </c:pt>
                <c:pt idx="3">
                  <c:v>0.99120000000000008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2BF-493F-A2F4-6AFD3BC67A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0.85639151216074572</c:v>
                </c:pt>
                <c:pt idx="1">
                  <c:v>0.90663068895000165</c:v>
                </c:pt>
                <c:pt idx="2">
                  <c:v>1</c:v>
                </c:pt>
                <c:pt idx="3">
                  <c:v>1.0954873976733837</c:v>
                </c:pt>
                <c:pt idx="4">
                  <c:v>1.1998363456105126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94D-4532-AFCB-EFF2ED49C34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94D-4532-AFCB-EFF2ED49C34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94D-4532-AFCB-EFF2ED49C34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94D-4532-AFCB-EFF2ED49C3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0.85639151216074572</c:v>
                </c:pt>
                <c:pt idx="1">
                  <c:v>0.90663068895000165</c:v>
                </c:pt>
                <c:pt idx="2">
                  <c:v>1</c:v>
                </c:pt>
                <c:pt idx="3">
                  <c:v>1.0954873976733837</c:v>
                </c:pt>
                <c:pt idx="4">
                  <c:v>1.1998363456105126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CF3-4D44-A608-22FAFA21A27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SMASS'!$F$78:$F$81</c:f>
              <c:numCache>
                <c:formatCode>General</c:formatCode>
                <c:ptCount val="4"/>
                <c:pt idx="0">
                  <c:v>0.89149999999999996</c:v>
                </c:pt>
                <c:pt idx="1">
                  <c:v>1</c:v>
                </c:pt>
                <c:pt idx="2">
                  <c:v>1.0086999999999999</c:v>
                </c:pt>
                <c:pt idx="3">
                  <c:v>1.0229999999999999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CF3-4D44-A608-22FAFA21A27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SMASS'!$G$78:$G$81</c:f>
              <c:numCache>
                <c:formatCode>General</c:formatCode>
                <c:ptCount val="4"/>
                <c:pt idx="0">
                  <c:v>0.97050000000000003</c:v>
                </c:pt>
                <c:pt idx="1">
                  <c:v>1</c:v>
                </c:pt>
                <c:pt idx="2">
                  <c:v>1.0829</c:v>
                </c:pt>
                <c:pt idx="3">
                  <c:v>1.0985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CF3-4D44-A608-22FAFA21A27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SMASS'!$H$78:$H$81</c:f>
              <c:numCache>
                <c:formatCode>General</c:formatCode>
                <c:ptCount val="4"/>
                <c:pt idx="0">
                  <c:v>0.94078181818181827</c:v>
                </c:pt>
                <c:pt idx="1">
                  <c:v>1</c:v>
                </c:pt>
                <c:pt idx="2">
                  <c:v>1.0348272727272727</c:v>
                </c:pt>
                <c:pt idx="3">
                  <c:v>1.055509090909091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CF3-4D44-A608-22FAFA21A2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0.85639151216074572</c:v>
                </c:pt>
                <c:pt idx="1">
                  <c:v>0.90663068895000165</c:v>
                </c:pt>
                <c:pt idx="2">
                  <c:v>1</c:v>
                </c:pt>
                <c:pt idx="3">
                  <c:v>1.0954873976733837</c:v>
                </c:pt>
                <c:pt idx="4">
                  <c:v>1.1998363456105126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07D-4840-B557-CF7F8713DEB0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SMASS'!$F$87:$F$90</c:f>
              <c:numCache>
                <c:formatCode>General</c:formatCode>
                <c:ptCount val="4"/>
                <c:pt idx="0">
                  <c:v>0.71309999999999996</c:v>
                </c:pt>
                <c:pt idx="1">
                  <c:v>1</c:v>
                </c:pt>
                <c:pt idx="2">
                  <c:v>1.0573999999999999</c:v>
                </c:pt>
                <c:pt idx="3">
                  <c:v>1.01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07D-4840-B557-CF7F8713DEB0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SMASS'!$G$87:$G$90</c:f>
              <c:numCache>
                <c:formatCode>General</c:formatCode>
                <c:ptCount val="4"/>
                <c:pt idx="0">
                  <c:v>0.94799999999999995</c:v>
                </c:pt>
                <c:pt idx="1">
                  <c:v>1</c:v>
                </c:pt>
                <c:pt idx="2">
                  <c:v>1.1987000000000001</c:v>
                </c:pt>
                <c:pt idx="3">
                  <c:v>1.2470000000000001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07D-4840-B557-CF7F8713DEB0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SMASS'!$H$87:$H$90</c:f>
              <c:numCache>
                <c:formatCode>General</c:formatCode>
                <c:ptCount val="4"/>
                <c:pt idx="0">
                  <c:v>0.83066416666666654</c:v>
                </c:pt>
                <c:pt idx="1">
                  <c:v>1</c:v>
                </c:pt>
                <c:pt idx="2">
                  <c:v>1.1216416666666669</c:v>
                </c:pt>
                <c:pt idx="3">
                  <c:v>1.1366900000000004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07D-4840-B557-CF7F8713DE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0.85639151216074572</c:v>
                </c:pt>
                <c:pt idx="1">
                  <c:v>0.90663068895000165</c:v>
                </c:pt>
                <c:pt idx="2">
                  <c:v>1</c:v>
                </c:pt>
                <c:pt idx="3">
                  <c:v>1.0954873976733837</c:v>
                </c:pt>
                <c:pt idx="4">
                  <c:v>1.1998363456105126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182-4E80-B4EC-62AD1C7AF1D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182-4E80-B4EC-62AD1C7AF1D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182-4E80-B4EC-62AD1C7AF1D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182-4E80-B4EC-62AD1C7AF1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0.85639151216074572</c:v>
                </c:pt>
                <c:pt idx="1">
                  <c:v>0.90663068895000165</c:v>
                </c:pt>
                <c:pt idx="2">
                  <c:v>1</c:v>
                </c:pt>
                <c:pt idx="3">
                  <c:v>1.0954873976733837</c:v>
                </c:pt>
                <c:pt idx="4">
                  <c:v>1.1998363456105126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AEF-42F3-90EF-AAF4E7879AEF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SMASS'!$V$6:$V$9</c:f>
              <c:numCache>
                <c:formatCode>General</c:formatCode>
                <c:ptCount val="4"/>
                <c:pt idx="0">
                  <c:v>0.65890000000000004</c:v>
                </c:pt>
                <c:pt idx="1">
                  <c:v>1</c:v>
                </c:pt>
                <c:pt idx="2">
                  <c:v>1.1962999999999999</c:v>
                </c:pt>
                <c:pt idx="3">
                  <c:v>1.0935999999999999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AEF-42F3-90EF-AAF4E7879AEF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3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SMASS'!$W$6:$W$9</c:f>
              <c:numCache>
                <c:formatCode>General</c:formatCode>
                <c:ptCount val="4"/>
                <c:pt idx="0">
                  <c:v>0.747</c:v>
                </c:pt>
                <c:pt idx="1">
                  <c:v>1</c:v>
                </c:pt>
                <c:pt idx="2">
                  <c:v>1.3162</c:v>
                </c:pt>
                <c:pt idx="3">
                  <c:v>1.3309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AEF-42F3-90EF-AAF4E7879AEF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SMASS'!$X$6:$X$9</c:f>
              <c:numCache>
                <c:formatCode>General</c:formatCode>
                <c:ptCount val="4"/>
                <c:pt idx="0">
                  <c:v>0.70741874999999999</c:v>
                </c:pt>
                <c:pt idx="1">
                  <c:v>1</c:v>
                </c:pt>
                <c:pt idx="2">
                  <c:v>1.23695</c:v>
                </c:pt>
                <c:pt idx="3">
                  <c:v>1.2352124999999998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AEF-42F3-90EF-AAF4E7879A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0.85639151216074572</c:v>
                </c:pt>
                <c:pt idx="1">
                  <c:v>0.90663068895000165</c:v>
                </c:pt>
                <c:pt idx="2">
                  <c:v>1</c:v>
                </c:pt>
                <c:pt idx="3">
                  <c:v>1.0954873976733837</c:v>
                </c:pt>
                <c:pt idx="4">
                  <c:v>1.1998363456105126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36B-47B2-90AF-A74D8DBEE1C5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SMASS'!$V$15:$V$18</c:f>
              <c:numCache>
                <c:formatCode>General</c:formatCode>
                <c:ptCount val="4"/>
                <c:pt idx="0">
                  <c:v>0.9667</c:v>
                </c:pt>
                <c:pt idx="1">
                  <c:v>1</c:v>
                </c:pt>
                <c:pt idx="2">
                  <c:v>0.96519999999999995</c:v>
                </c:pt>
                <c:pt idx="3">
                  <c:v>0.89570000000000005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36B-47B2-90AF-A74D8DBEE1C5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SMASS'!$W$15:$W$18</c:f>
              <c:numCache>
                <c:formatCode>General</c:formatCode>
                <c:ptCount val="4"/>
                <c:pt idx="0">
                  <c:v>1.0585</c:v>
                </c:pt>
                <c:pt idx="1">
                  <c:v>1</c:v>
                </c:pt>
                <c:pt idx="2">
                  <c:v>0.99929999999999997</c:v>
                </c:pt>
                <c:pt idx="3">
                  <c:v>1.0014000000000001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36B-47B2-90AF-A74D8DBEE1C5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SMASS'!$X$15:$X$18</c:f>
              <c:numCache>
                <c:formatCode>General</c:formatCode>
                <c:ptCount val="4"/>
                <c:pt idx="0">
                  <c:v>1.0061266666666664</c:v>
                </c:pt>
                <c:pt idx="1">
                  <c:v>1</c:v>
                </c:pt>
                <c:pt idx="2">
                  <c:v>0.98495999999999995</c:v>
                </c:pt>
                <c:pt idx="3">
                  <c:v>0.96832666666666656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36B-47B2-90AF-A74D8DBEE1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0.85639151216074572</c:v>
                </c:pt>
                <c:pt idx="1">
                  <c:v>0.90663068895000165</c:v>
                </c:pt>
                <c:pt idx="2">
                  <c:v>1</c:v>
                </c:pt>
                <c:pt idx="3">
                  <c:v>1.0954873976733837</c:v>
                </c:pt>
                <c:pt idx="4">
                  <c:v>1.1998363456105126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2EE-4A29-A1E3-D0AEBC37ABA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SMASS'!$V$24:$V$27</c:f>
              <c:numCache>
                <c:formatCode>General</c:formatCode>
                <c:ptCount val="4"/>
                <c:pt idx="0">
                  <c:v>0.87409999999999999</c:v>
                </c:pt>
                <c:pt idx="1">
                  <c:v>1</c:v>
                </c:pt>
                <c:pt idx="2">
                  <c:v>0.99209999999999998</c:v>
                </c:pt>
                <c:pt idx="3">
                  <c:v>0.98380000000000001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2EE-4A29-A1E3-D0AEBC37ABA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SMASS'!$W$24:$W$27</c:f>
              <c:numCache>
                <c:formatCode>General</c:formatCode>
                <c:ptCount val="4"/>
                <c:pt idx="0">
                  <c:v>0.97699999999999998</c:v>
                </c:pt>
                <c:pt idx="1">
                  <c:v>1</c:v>
                </c:pt>
                <c:pt idx="2">
                  <c:v>1.0417000000000001</c:v>
                </c:pt>
                <c:pt idx="3">
                  <c:v>1.0418000000000001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2EE-4A29-A1E3-D0AEBC37ABA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SMASS'!$X$24:$X$27</c:f>
              <c:numCache>
                <c:formatCode>General</c:formatCode>
                <c:ptCount val="4"/>
                <c:pt idx="0">
                  <c:v>0.93483000000000005</c:v>
                </c:pt>
                <c:pt idx="1">
                  <c:v>1</c:v>
                </c:pt>
                <c:pt idx="2">
                  <c:v>1.0157787499999995</c:v>
                </c:pt>
                <c:pt idx="3">
                  <c:v>1.0172887500000001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2EE-4A29-A1E3-D0AEBC37AB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0.85639151216074572</c:v>
                </c:pt>
                <c:pt idx="1">
                  <c:v>0.90663068895000165</c:v>
                </c:pt>
                <c:pt idx="2">
                  <c:v>1</c:v>
                </c:pt>
                <c:pt idx="3">
                  <c:v>1.0954873976733837</c:v>
                </c:pt>
                <c:pt idx="4">
                  <c:v>1.1998363456105126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3F6-4C25-A4C1-B877B71EE80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SMASS'!$V$33:$V$36</c:f>
              <c:numCache>
                <c:formatCode>General</c:formatCode>
                <c:ptCount val="4"/>
                <c:pt idx="0">
                  <c:v>0.88049999999999995</c:v>
                </c:pt>
                <c:pt idx="1">
                  <c:v>1</c:v>
                </c:pt>
                <c:pt idx="2">
                  <c:v>1.1045</c:v>
                </c:pt>
                <c:pt idx="3">
                  <c:v>1.2131000000000001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3F6-4C25-A4C1-B877B71EE80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SMASS'!$W$33:$W$36</c:f>
              <c:numCache>
                <c:formatCode>General</c:formatCode>
                <c:ptCount val="4"/>
                <c:pt idx="0">
                  <c:v>0.90280000000000005</c:v>
                </c:pt>
                <c:pt idx="1">
                  <c:v>1</c:v>
                </c:pt>
                <c:pt idx="2">
                  <c:v>1.1102000000000001</c:v>
                </c:pt>
                <c:pt idx="3">
                  <c:v>1.2373000000000001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3F6-4C25-A4C1-B877B71EE80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SMASS'!$X$33:$X$36</c:f>
              <c:numCache>
                <c:formatCode>General</c:formatCode>
                <c:ptCount val="4"/>
                <c:pt idx="0">
                  <c:v>0.89165000000000005</c:v>
                </c:pt>
                <c:pt idx="1">
                  <c:v>1</c:v>
                </c:pt>
                <c:pt idx="2">
                  <c:v>1.1073500000000001</c:v>
                </c:pt>
                <c:pt idx="3">
                  <c:v>1.2252000000000001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3F6-4C25-A4C1-B877B71EE8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0.85639151216074572</c:v>
                </c:pt>
                <c:pt idx="1">
                  <c:v>0.90663068895000165</c:v>
                </c:pt>
                <c:pt idx="2">
                  <c:v>1</c:v>
                </c:pt>
                <c:pt idx="3">
                  <c:v>1.0954873976733837</c:v>
                </c:pt>
                <c:pt idx="4">
                  <c:v>1.1998363456105126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FD2-4126-8430-F85E8111077F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SMASS'!$V$42:$V$45</c:f>
              <c:numCache>
                <c:formatCode>General</c:formatCode>
                <c:ptCount val="4"/>
                <c:pt idx="0">
                  <c:v>0.80930000000000002</c:v>
                </c:pt>
                <c:pt idx="1">
                  <c:v>1</c:v>
                </c:pt>
                <c:pt idx="2">
                  <c:v>1.0750999999999999</c:v>
                </c:pt>
                <c:pt idx="3">
                  <c:v>1.0801000000000001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FD2-4126-8430-F85E8111077F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SMASS'!$W$42:$W$45</c:f>
              <c:numCache>
                <c:formatCode>General</c:formatCode>
                <c:ptCount val="4"/>
                <c:pt idx="0">
                  <c:v>0.90329999999999999</c:v>
                </c:pt>
                <c:pt idx="1">
                  <c:v>1</c:v>
                </c:pt>
                <c:pt idx="2">
                  <c:v>1.1380999999999999</c:v>
                </c:pt>
                <c:pt idx="3">
                  <c:v>1.1592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FD2-4126-8430-F85E8111077F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SMASS'!$X$42:$X$45</c:f>
              <c:numCache>
                <c:formatCode>General</c:formatCode>
                <c:ptCount val="4"/>
                <c:pt idx="0">
                  <c:v>0.86362608695652188</c:v>
                </c:pt>
                <c:pt idx="1">
                  <c:v>1</c:v>
                </c:pt>
                <c:pt idx="2">
                  <c:v>1.0960260869565215</c:v>
                </c:pt>
                <c:pt idx="3">
                  <c:v>1.1201695652173913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FD2-4126-8430-F85E811107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0.85639151216074572</c:v>
                </c:pt>
                <c:pt idx="1">
                  <c:v>0.90663068895000165</c:v>
                </c:pt>
                <c:pt idx="2">
                  <c:v>1</c:v>
                </c:pt>
                <c:pt idx="3">
                  <c:v>1.0954873976733837</c:v>
                </c:pt>
                <c:pt idx="4">
                  <c:v>1.1998363456105126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A60-4CDD-84C6-E0E363CFECF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SMASS'!$V$51:$V$54</c:f>
              <c:numCache>
                <c:formatCode>General</c:formatCode>
                <c:ptCount val="4"/>
                <c:pt idx="0">
                  <c:v>0.76770000000000005</c:v>
                </c:pt>
                <c:pt idx="1">
                  <c:v>1</c:v>
                </c:pt>
                <c:pt idx="2">
                  <c:v>1.1074999999999999</c:v>
                </c:pt>
                <c:pt idx="3">
                  <c:v>1.1675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A60-4CDD-84C6-E0E363CFECF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SMASS'!$W$51:$W$54</c:f>
              <c:numCache>
                <c:formatCode>General</c:formatCode>
                <c:ptCount val="4"/>
                <c:pt idx="0">
                  <c:v>0.87509999999999999</c:v>
                </c:pt>
                <c:pt idx="1">
                  <c:v>1</c:v>
                </c:pt>
                <c:pt idx="2">
                  <c:v>1.1623000000000001</c:v>
                </c:pt>
                <c:pt idx="3">
                  <c:v>1.2278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A60-4CDD-84C6-E0E363CFECF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SMASS'!$X$51:$X$54</c:f>
              <c:numCache>
                <c:formatCode>General</c:formatCode>
                <c:ptCount val="4"/>
                <c:pt idx="0">
                  <c:v>0.82716842105263166</c:v>
                </c:pt>
                <c:pt idx="1">
                  <c:v>1</c:v>
                </c:pt>
                <c:pt idx="2">
                  <c:v>1.1341894736842109</c:v>
                </c:pt>
                <c:pt idx="3">
                  <c:v>1.1981578947368419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A60-4CDD-84C6-E0E363CFEC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0.85639151216074572</c:v>
                </c:pt>
                <c:pt idx="1">
                  <c:v>0.90663068895000165</c:v>
                </c:pt>
                <c:pt idx="2">
                  <c:v>1</c:v>
                </c:pt>
                <c:pt idx="3">
                  <c:v>1.0954873976733837</c:v>
                </c:pt>
                <c:pt idx="4">
                  <c:v>1.1998363456105126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692-428A-89EF-E28634F4E8C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SMASS'!$V$60:$V$63</c:f>
              <c:numCache>
                <c:formatCode>General</c:formatCode>
                <c:ptCount val="4"/>
                <c:pt idx="0">
                  <c:v>0.79430000000000001</c:v>
                </c:pt>
                <c:pt idx="1">
                  <c:v>1</c:v>
                </c:pt>
                <c:pt idx="2">
                  <c:v>1.1521999999999999</c:v>
                </c:pt>
                <c:pt idx="3">
                  <c:v>1.0687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692-428A-89EF-E28634F4E8C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SMASS'!$W$60:$W$63</c:f>
              <c:numCache>
                <c:formatCode>General</c:formatCode>
                <c:ptCount val="4"/>
                <c:pt idx="0">
                  <c:v>0.81379999999999997</c:v>
                </c:pt>
                <c:pt idx="1">
                  <c:v>1</c:v>
                </c:pt>
                <c:pt idx="2">
                  <c:v>1.1649</c:v>
                </c:pt>
                <c:pt idx="3">
                  <c:v>1.0689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692-428A-89EF-E28634F4E8C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SMASS'!$X$60:$X$63</c:f>
              <c:numCache>
                <c:formatCode>General</c:formatCode>
                <c:ptCount val="4"/>
                <c:pt idx="0">
                  <c:v>0.80404999999999993</c:v>
                </c:pt>
                <c:pt idx="1">
                  <c:v>1</c:v>
                </c:pt>
                <c:pt idx="2">
                  <c:v>1.15855</c:v>
                </c:pt>
                <c:pt idx="3">
                  <c:v>1.0688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692-428A-89EF-E28634F4E8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0.85639151216074572</c:v>
                </c:pt>
                <c:pt idx="1">
                  <c:v>0.90663068895000165</c:v>
                </c:pt>
                <c:pt idx="2">
                  <c:v>1</c:v>
                </c:pt>
                <c:pt idx="3">
                  <c:v>1.0954873976733837</c:v>
                </c:pt>
                <c:pt idx="4">
                  <c:v>1.1998363456105126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390-4949-B2D6-E32C06897D6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SMASS'!$V$69:$V$72</c:f>
              <c:numCache>
                <c:formatCode>General</c:formatCode>
                <c:ptCount val="4"/>
                <c:pt idx="0">
                  <c:v>0.76700000000000002</c:v>
                </c:pt>
                <c:pt idx="1">
                  <c:v>1</c:v>
                </c:pt>
                <c:pt idx="2">
                  <c:v>1.0923</c:v>
                </c:pt>
                <c:pt idx="3">
                  <c:v>1.0837000000000001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390-4949-B2D6-E32C06897D6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SMASS'!$W$69:$W$72</c:f>
              <c:numCache>
                <c:formatCode>General</c:formatCode>
                <c:ptCount val="4"/>
                <c:pt idx="0">
                  <c:v>0.89929999999999999</c:v>
                </c:pt>
                <c:pt idx="1">
                  <c:v>1</c:v>
                </c:pt>
                <c:pt idx="2">
                  <c:v>1.1655</c:v>
                </c:pt>
                <c:pt idx="3">
                  <c:v>1.1893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390-4949-B2D6-E32C06897D6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SMASS'!$X$69:$X$72</c:f>
              <c:numCache>
                <c:formatCode>General</c:formatCode>
                <c:ptCount val="4"/>
                <c:pt idx="0">
                  <c:v>0.82443625000000031</c:v>
                </c:pt>
                <c:pt idx="1">
                  <c:v>1</c:v>
                </c:pt>
                <c:pt idx="2">
                  <c:v>1.1245512499999999</c:v>
                </c:pt>
                <c:pt idx="3">
                  <c:v>1.1357600000000001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390-4949-B2D6-E32C06897D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0.85639151216074572</c:v>
                </c:pt>
                <c:pt idx="1">
                  <c:v>0.90663068895000165</c:v>
                </c:pt>
                <c:pt idx="2">
                  <c:v>1</c:v>
                </c:pt>
                <c:pt idx="3">
                  <c:v>1.0954873976733837</c:v>
                </c:pt>
                <c:pt idx="4">
                  <c:v>1.1998363456105126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C26-45CA-AF11-B0813687458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SMASS'!$V$78:$V$81</c:f>
              <c:numCache>
                <c:formatCode>General</c:formatCode>
                <c:ptCount val="4"/>
                <c:pt idx="0">
                  <c:v>0.85360000000000003</c:v>
                </c:pt>
                <c:pt idx="1">
                  <c:v>1</c:v>
                </c:pt>
                <c:pt idx="2">
                  <c:v>1.0693999999999999</c:v>
                </c:pt>
                <c:pt idx="3">
                  <c:v>1.1524000000000001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C26-45CA-AF11-B0813687458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SMASS'!$W$78:$W$81</c:f>
              <c:numCache>
                <c:formatCode>General</c:formatCode>
                <c:ptCount val="4"/>
                <c:pt idx="0">
                  <c:v>0.9294</c:v>
                </c:pt>
                <c:pt idx="1">
                  <c:v>1</c:v>
                </c:pt>
                <c:pt idx="2">
                  <c:v>1.0901000000000001</c:v>
                </c:pt>
                <c:pt idx="3">
                  <c:v>1.1806000000000001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C26-45CA-AF11-B0813687458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SMASS'!$X$78:$X$81</c:f>
              <c:numCache>
                <c:formatCode>General</c:formatCode>
                <c:ptCount val="4"/>
                <c:pt idx="0">
                  <c:v>0.8901</c:v>
                </c:pt>
                <c:pt idx="1">
                  <c:v>1</c:v>
                </c:pt>
                <c:pt idx="2">
                  <c:v>1.0821666666666667</c:v>
                </c:pt>
                <c:pt idx="3">
                  <c:v>1.1673000000000002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C26-45CA-AF11-B081368745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0.85639151216074572</c:v>
                </c:pt>
                <c:pt idx="1">
                  <c:v>0.90663068895000165</c:v>
                </c:pt>
                <c:pt idx="2">
                  <c:v>1</c:v>
                </c:pt>
                <c:pt idx="3">
                  <c:v>1.0954873976733837</c:v>
                </c:pt>
                <c:pt idx="4">
                  <c:v>1.1998363456105126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AB7-450B-8FF6-6C6A42C5B27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SMASS'!$V$87:$V$90</c:f>
              <c:numCache>
                <c:formatCode>General</c:formatCode>
                <c:ptCount val="4"/>
                <c:pt idx="0">
                  <c:v>0.6653</c:v>
                </c:pt>
                <c:pt idx="1">
                  <c:v>1</c:v>
                </c:pt>
                <c:pt idx="2">
                  <c:v>1.0526</c:v>
                </c:pt>
                <c:pt idx="3">
                  <c:v>0.98429999999999995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AB7-450B-8FF6-6C6A42C5B27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SMASS'!$W$87:$W$90</c:f>
              <c:numCache>
                <c:formatCode>General</c:formatCode>
                <c:ptCount val="4"/>
                <c:pt idx="0">
                  <c:v>0.89290000000000003</c:v>
                </c:pt>
                <c:pt idx="1">
                  <c:v>1</c:v>
                </c:pt>
                <c:pt idx="2">
                  <c:v>1.2094</c:v>
                </c:pt>
                <c:pt idx="3">
                  <c:v>1.1091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AB7-450B-8FF6-6C6A42C5B27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SMASS'!$X$87:$X$90</c:f>
              <c:numCache>
                <c:formatCode>General</c:formatCode>
                <c:ptCount val="4"/>
                <c:pt idx="0">
                  <c:v>0.79490000000000005</c:v>
                </c:pt>
                <c:pt idx="1">
                  <c:v>1</c:v>
                </c:pt>
                <c:pt idx="2">
                  <c:v>1.1378666666666668</c:v>
                </c:pt>
                <c:pt idx="3">
                  <c:v>1.0347666666666666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AB7-450B-8FF6-6C6A42C5B2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0.85639151216074572</c:v>
                </c:pt>
                <c:pt idx="1">
                  <c:v>0.90663068895000165</c:v>
                </c:pt>
                <c:pt idx="2">
                  <c:v>1</c:v>
                </c:pt>
                <c:pt idx="3">
                  <c:v>1.0954873976733837</c:v>
                </c:pt>
                <c:pt idx="4">
                  <c:v>1.1998363456105126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A62-4D0C-B408-A17BD3515F0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SMASS'!$V$96:$V$99</c:f>
              <c:numCache>
                <c:formatCode>General</c:formatCode>
                <c:ptCount val="4"/>
                <c:pt idx="0">
                  <c:v>0.88929999999999998</c:v>
                </c:pt>
                <c:pt idx="1">
                  <c:v>1</c:v>
                </c:pt>
                <c:pt idx="2">
                  <c:v>1.016</c:v>
                </c:pt>
                <c:pt idx="3">
                  <c:v>1.0310999999999999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A62-4D0C-B408-A17BD3515F0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SMASS'!$W$96:$W$99</c:f>
              <c:numCache>
                <c:formatCode>General</c:formatCode>
                <c:ptCount val="4"/>
                <c:pt idx="0">
                  <c:v>1.0114000000000001</c:v>
                </c:pt>
                <c:pt idx="1">
                  <c:v>1</c:v>
                </c:pt>
                <c:pt idx="2">
                  <c:v>1.0740000000000001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A62-4D0C-B408-A17BD3515F0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SMASS'!$X$96:$X$99</c:f>
              <c:numCache>
                <c:formatCode>General</c:formatCode>
                <c:ptCount val="4"/>
                <c:pt idx="0">
                  <c:v>0.94073670886075988</c:v>
                </c:pt>
                <c:pt idx="1">
                  <c:v>1</c:v>
                </c:pt>
                <c:pt idx="2">
                  <c:v>1.0323999999999998</c:v>
                </c:pt>
                <c:pt idx="3">
                  <c:v>1.0624696202531643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A62-4D0C-B408-A17BD3515F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0.85639151216074572</c:v>
                </c:pt>
                <c:pt idx="1">
                  <c:v>0.90663068895000165</c:v>
                </c:pt>
                <c:pt idx="2">
                  <c:v>1</c:v>
                </c:pt>
                <c:pt idx="3">
                  <c:v>1.0954873976733837</c:v>
                </c:pt>
                <c:pt idx="4">
                  <c:v>1.1998363456105126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710-4106-AA24-12BE50282CD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710-4106-AA24-12BE50282CD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710-4106-AA24-12BE50282CD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710-4106-AA24-12BE50282C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0.85639151216074572</c:v>
                </c:pt>
                <c:pt idx="1">
                  <c:v>0.90663068895000165</c:v>
                </c:pt>
                <c:pt idx="2">
                  <c:v>1</c:v>
                </c:pt>
                <c:pt idx="3">
                  <c:v>1.0954873976733837</c:v>
                </c:pt>
                <c:pt idx="4">
                  <c:v>1.1998363456105126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EFE-41F0-98E1-2C4A6322594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SMASS'!$AL$24:$AL$27</c:f>
              <c:numCache>
                <c:formatCode>General</c:formatCode>
                <c:ptCount val="4"/>
                <c:pt idx="0">
                  <c:v>0.95799999999999996</c:v>
                </c:pt>
                <c:pt idx="1">
                  <c:v>1</c:v>
                </c:pt>
                <c:pt idx="2">
                  <c:v>0.9889</c:v>
                </c:pt>
                <c:pt idx="3">
                  <c:v>0.98050000000000004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EFE-41F0-98E1-2C4A6322594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SMASS'!$AM$24:$AM$27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1.0144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EFE-41F0-98E1-2C4A6322594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SMASS'!$AN$24:$AN$27</c:f>
              <c:numCache>
                <c:formatCode>General</c:formatCode>
                <c:ptCount val="4"/>
                <c:pt idx="0">
                  <c:v>0.98151538461538457</c:v>
                </c:pt>
                <c:pt idx="1">
                  <c:v>1</c:v>
                </c:pt>
                <c:pt idx="2">
                  <c:v>1.0008000000000001</c:v>
                </c:pt>
                <c:pt idx="3">
                  <c:v>1.0049230769230768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EFE-41F0-98E1-2C4A632259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0.85639151216074572</c:v>
                </c:pt>
                <c:pt idx="1">
                  <c:v>0.90663068895000165</c:v>
                </c:pt>
                <c:pt idx="2">
                  <c:v>1</c:v>
                </c:pt>
                <c:pt idx="3">
                  <c:v>1.0954873976733837</c:v>
                </c:pt>
                <c:pt idx="4">
                  <c:v>1.1998363456105126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674-4703-9441-5E789BA91825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674-4703-9441-5E789BA91825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674-4703-9441-5E789BA91825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674-4703-9441-5E789BA918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0.85639151216074572</c:v>
                </c:pt>
                <c:pt idx="1">
                  <c:v>0.90663068895000165</c:v>
                </c:pt>
                <c:pt idx="2">
                  <c:v>1</c:v>
                </c:pt>
                <c:pt idx="3">
                  <c:v>1.0954873976733837</c:v>
                </c:pt>
                <c:pt idx="4">
                  <c:v>1.1998363456105126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0BE-4552-9739-C78A245A212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SMASS'!$BB$24:$BB$27</c:f>
              <c:numCache>
                <c:formatCode>General</c:formatCode>
                <c:ptCount val="4"/>
                <c:pt idx="0">
                  <c:v>0.82540000000000002</c:v>
                </c:pt>
                <c:pt idx="1">
                  <c:v>1</c:v>
                </c:pt>
                <c:pt idx="2">
                  <c:v>1.0341</c:v>
                </c:pt>
                <c:pt idx="3">
                  <c:v>1.0124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0BE-4552-9739-C78A245A212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SMASS'!$BC$24:$BC$27</c:f>
              <c:numCache>
                <c:formatCode>General</c:formatCode>
                <c:ptCount val="4"/>
                <c:pt idx="0">
                  <c:v>0.85350000000000004</c:v>
                </c:pt>
                <c:pt idx="1">
                  <c:v>1</c:v>
                </c:pt>
                <c:pt idx="2">
                  <c:v>1.0541</c:v>
                </c:pt>
                <c:pt idx="3">
                  <c:v>1.0650999999999999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0BE-4552-9739-C78A245A212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SMASS'!$BD$24:$BD$27</c:f>
              <c:numCache>
                <c:formatCode>General</c:formatCode>
                <c:ptCount val="4"/>
                <c:pt idx="0">
                  <c:v>0.84429999999999994</c:v>
                </c:pt>
                <c:pt idx="1">
                  <c:v>1</c:v>
                </c:pt>
                <c:pt idx="2">
                  <c:v>1.0444200000000001</c:v>
                </c:pt>
                <c:pt idx="3">
                  <c:v>1.0428999999999999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0BE-4552-9739-C78A245A21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0.85639151216074572</c:v>
                </c:pt>
                <c:pt idx="1">
                  <c:v>0.90663068895000165</c:v>
                </c:pt>
                <c:pt idx="2">
                  <c:v>1</c:v>
                </c:pt>
                <c:pt idx="3">
                  <c:v>1.0954873976733837</c:v>
                </c:pt>
                <c:pt idx="4">
                  <c:v>1.1998363456105126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A25-4EC0-8DEB-EA6BEEFBD2BF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A25-4EC0-8DEB-EA6BEEFBD2BF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A25-4EC0-8DEB-EA6BEEFBD2BF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A25-4EC0-8DEB-EA6BEEFBD2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0.85639151216074572</c:v>
                </c:pt>
                <c:pt idx="1">
                  <c:v>0.90663068895000165</c:v>
                </c:pt>
                <c:pt idx="2">
                  <c:v>1</c:v>
                </c:pt>
                <c:pt idx="3">
                  <c:v>1.0954873976733837</c:v>
                </c:pt>
                <c:pt idx="4">
                  <c:v>1.1998363456105126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9C2-46FD-AE1A-717AB5F70DB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SMASS'!$BR$24:$BR$27</c:f>
              <c:numCache>
                <c:formatCode>General</c:formatCode>
                <c:ptCount val="4"/>
                <c:pt idx="0">
                  <c:v>0.81100000000000005</c:v>
                </c:pt>
                <c:pt idx="1">
                  <c:v>1</c:v>
                </c:pt>
                <c:pt idx="2">
                  <c:v>0.95369999999999999</c:v>
                </c:pt>
                <c:pt idx="3">
                  <c:v>0.9657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9C2-46FD-AE1A-717AB5F70DB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SMASS'!$BS$24:$BS$27</c:f>
              <c:numCache>
                <c:formatCode>General</c:formatCode>
                <c:ptCount val="4"/>
                <c:pt idx="0">
                  <c:v>0.88460000000000005</c:v>
                </c:pt>
                <c:pt idx="1">
                  <c:v>1</c:v>
                </c:pt>
                <c:pt idx="2">
                  <c:v>1.0283</c:v>
                </c:pt>
                <c:pt idx="3">
                  <c:v>1.0463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9C2-46FD-AE1A-717AB5F70DB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SMASS'!$BT$24:$BT$27</c:f>
              <c:numCache>
                <c:formatCode>General</c:formatCode>
                <c:ptCount val="4"/>
                <c:pt idx="0">
                  <c:v>0.85481249999999998</c:v>
                </c:pt>
                <c:pt idx="1">
                  <c:v>1</c:v>
                </c:pt>
                <c:pt idx="2">
                  <c:v>0.99692499999999995</c:v>
                </c:pt>
                <c:pt idx="3">
                  <c:v>1.0109625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9C2-46FD-AE1A-717AB5F70D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0.85639151216074572</c:v>
                </c:pt>
                <c:pt idx="1">
                  <c:v>0.90663068895000165</c:v>
                </c:pt>
                <c:pt idx="2">
                  <c:v>1</c:v>
                </c:pt>
                <c:pt idx="3">
                  <c:v>1.0954873976733837</c:v>
                </c:pt>
                <c:pt idx="4">
                  <c:v>1.1998363456105126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03D-46AA-B7A7-A6F101321F95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03D-46AA-B7A7-A6F101321F95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03D-46AA-B7A7-A6F101321F95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03D-46AA-B7A7-A6F101321F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0.85639151216074572</c:v>
                </c:pt>
                <c:pt idx="1">
                  <c:v>0.90663068895000165</c:v>
                </c:pt>
                <c:pt idx="2">
                  <c:v>1</c:v>
                </c:pt>
                <c:pt idx="3">
                  <c:v>1.0954873976733837</c:v>
                </c:pt>
                <c:pt idx="4">
                  <c:v>1.1998363456105126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0E4-4E82-912B-DC055412377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SMASS'!$CH$24:$CH$27</c:f>
              <c:numCache>
                <c:formatCode>General</c:formatCode>
                <c:ptCount val="4"/>
                <c:pt idx="0">
                  <c:v>0.87790000000000001</c:v>
                </c:pt>
                <c:pt idx="1">
                  <c:v>1</c:v>
                </c:pt>
                <c:pt idx="2">
                  <c:v>0.94840000000000002</c:v>
                </c:pt>
                <c:pt idx="3">
                  <c:v>0.94450000000000001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0E4-4E82-912B-DC055412377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SMASS'!$CI$24:$CI$27</c:f>
              <c:numCache>
                <c:formatCode>General</c:formatCode>
                <c:ptCount val="4"/>
                <c:pt idx="0">
                  <c:v>1.0174000000000001</c:v>
                </c:pt>
                <c:pt idx="1">
                  <c:v>1</c:v>
                </c:pt>
                <c:pt idx="2">
                  <c:v>1.0149999999999999</c:v>
                </c:pt>
                <c:pt idx="3">
                  <c:v>1.0523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0E4-4E82-912B-DC055412377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SMASS'!$CJ$24:$CJ$27</c:f>
              <c:numCache>
                <c:formatCode>General</c:formatCode>
                <c:ptCount val="4"/>
                <c:pt idx="0">
                  <c:v>0.93473375000000003</c:v>
                </c:pt>
                <c:pt idx="1">
                  <c:v>1</c:v>
                </c:pt>
                <c:pt idx="2">
                  <c:v>0.98416000000000015</c:v>
                </c:pt>
                <c:pt idx="3">
                  <c:v>0.998475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0E4-4E82-912B-DC05541237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0.85639151216074572</c:v>
                </c:pt>
                <c:pt idx="1">
                  <c:v>0.90663068895000165</c:v>
                </c:pt>
                <c:pt idx="2">
                  <c:v>1</c:v>
                </c:pt>
                <c:pt idx="3">
                  <c:v>1.0954873976733837</c:v>
                </c:pt>
                <c:pt idx="4">
                  <c:v>1.1998363456105126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C64-4599-AC9E-1279BAE08E7F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C64-4599-AC9E-1279BAE08E7F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C64-4599-AC9E-1279BAE08E7F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C64-4599-AC9E-1279BAE08E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0.85639151216074572</c:v>
                </c:pt>
                <c:pt idx="1">
                  <c:v>0.90663068895000165</c:v>
                </c:pt>
                <c:pt idx="2">
                  <c:v>1</c:v>
                </c:pt>
                <c:pt idx="3">
                  <c:v>1.0954873976733837</c:v>
                </c:pt>
                <c:pt idx="4">
                  <c:v>1.1998363456105126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178-417C-B8C9-F7B3DC8ADE0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SMASS'!$AL$69:$AL$72</c:f>
              <c:numCache>
                <c:formatCode>General</c:formatCode>
                <c:ptCount val="4"/>
                <c:pt idx="0">
                  <c:v>0.68049999999999999</c:v>
                </c:pt>
                <c:pt idx="1">
                  <c:v>1</c:v>
                </c:pt>
                <c:pt idx="2">
                  <c:v>1.1700999999999999</c:v>
                </c:pt>
                <c:pt idx="3">
                  <c:v>1.1552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178-417C-B8C9-F7B3DC8ADE0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SMASS'!$AM$69:$AM$72</c:f>
              <c:numCache>
                <c:formatCode>General</c:formatCode>
                <c:ptCount val="4"/>
                <c:pt idx="0">
                  <c:v>0.78939999999999999</c:v>
                </c:pt>
                <c:pt idx="1">
                  <c:v>1</c:v>
                </c:pt>
                <c:pt idx="2">
                  <c:v>1.2079</c:v>
                </c:pt>
                <c:pt idx="3">
                  <c:v>1.2473000000000001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178-417C-B8C9-F7B3DC8ADE0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SMASS'!$AN$69:$AN$72</c:f>
              <c:numCache>
                <c:formatCode>General</c:formatCode>
                <c:ptCount val="4"/>
                <c:pt idx="0">
                  <c:v>0.74913000000000007</c:v>
                </c:pt>
                <c:pt idx="1">
                  <c:v>1</c:v>
                </c:pt>
                <c:pt idx="2">
                  <c:v>1.1914499999999999</c:v>
                </c:pt>
                <c:pt idx="3">
                  <c:v>1.2066699999999999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178-417C-B8C9-F7B3DC8ADE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0.85639151216074572</c:v>
                </c:pt>
                <c:pt idx="1">
                  <c:v>0.90663068895000165</c:v>
                </c:pt>
                <c:pt idx="2">
                  <c:v>1</c:v>
                </c:pt>
                <c:pt idx="3">
                  <c:v>1.0954873976733837</c:v>
                </c:pt>
                <c:pt idx="4">
                  <c:v>1.1998363456105126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3EE-4E31-9B03-7ABF5CD2D36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3EE-4E31-9B03-7ABF5CD2D36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3EE-4E31-9B03-7ABF5CD2D36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3EE-4E31-9B03-7ABF5CD2D3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0.85639151216074572</c:v>
                </c:pt>
                <c:pt idx="1">
                  <c:v>0.90663068895000165</c:v>
                </c:pt>
                <c:pt idx="2">
                  <c:v>1</c:v>
                </c:pt>
                <c:pt idx="3">
                  <c:v>1.0954873976733837</c:v>
                </c:pt>
                <c:pt idx="4">
                  <c:v>1.1998363456105126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6AE-4353-9B37-BA4934405AE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SMASS'!$BB$69:$BB$72</c:f>
              <c:numCache>
                <c:formatCode>General</c:formatCode>
                <c:ptCount val="4"/>
                <c:pt idx="0">
                  <c:v>0.85440000000000005</c:v>
                </c:pt>
                <c:pt idx="1">
                  <c:v>1</c:v>
                </c:pt>
                <c:pt idx="2">
                  <c:v>1.0711999999999999</c:v>
                </c:pt>
                <c:pt idx="3">
                  <c:v>1.0607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6AE-4353-9B37-BA4934405AE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SMASS'!$BC$69:$BC$72</c:f>
              <c:numCache>
                <c:formatCode>General</c:formatCode>
                <c:ptCount val="4"/>
                <c:pt idx="0">
                  <c:v>0.89810000000000001</c:v>
                </c:pt>
                <c:pt idx="1">
                  <c:v>1</c:v>
                </c:pt>
                <c:pt idx="2">
                  <c:v>1.0987</c:v>
                </c:pt>
                <c:pt idx="3">
                  <c:v>1.0905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6AE-4353-9B37-BA4934405AE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SMASS'!$BD$69:$BD$72</c:f>
              <c:numCache>
                <c:formatCode>General</c:formatCode>
                <c:ptCount val="4"/>
                <c:pt idx="0">
                  <c:v>0.87531250000000005</c:v>
                </c:pt>
                <c:pt idx="1">
                  <c:v>1</c:v>
                </c:pt>
                <c:pt idx="2">
                  <c:v>1.0844499999999999</c:v>
                </c:pt>
                <c:pt idx="3">
                  <c:v>1.0816874999999999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6AE-4353-9B37-BA4934405A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0.85639151216074572</c:v>
                </c:pt>
                <c:pt idx="1">
                  <c:v>0.90663068895000165</c:v>
                </c:pt>
                <c:pt idx="2">
                  <c:v>1</c:v>
                </c:pt>
                <c:pt idx="3">
                  <c:v>1.0954873976733837</c:v>
                </c:pt>
                <c:pt idx="4">
                  <c:v>1.1998363456105126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11A-4369-A1B2-5248930F7C0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11A-4369-A1B2-5248930F7C0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11A-4369-A1B2-5248930F7C0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11A-4369-A1B2-5248930F7C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0.85639151216074572</c:v>
                </c:pt>
                <c:pt idx="1">
                  <c:v>0.90663068895000165</c:v>
                </c:pt>
                <c:pt idx="2">
                  <c:v>1</c:v>
                </c:pt>
                <c:pt idx="3">
                  <c:v>1.0954873976733837</c:v>
                </c:pt>
                <c:pt idx="4">
                  <c:v>1.1998363456105126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511-4E2A-8089-772AEB20D930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SMASS'!$BR$69:$BR$72</c:f>
              <c:numCache>
                <c:formatCode>General</c:formatCode>
                <c:ptCount val="4"/>
                <c:pt idx="0">
                  <c:v>0.74919999999999998</c:v>
                </c:pt>
                <c:pt idx="1">
                  <c:v>1</c:v>
                </c:pt>
                <c:pt idx="2">
                  <c:v>1.1313</c:v>
                </c:pt>
                <c:pt idx="3">
                  <c:v>1.1657999999999999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511-4E2A-8089-772AEB20D930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SMASS'!$BS$69:$BS$72</c:f>
              <c:numCache>
                <c:formatCode>General</c:formatCode>
                <c:ptCount val="4"/>
                <c:pt idx="0">
                  <c:v>0.83069999999999999</c:v>
                </c:pt>
                <c:pt idx="1">
                  <c:v>1</c:v>
                </c:pt>
                <c:pt idx="2">
                  <c:v>1.1921999999999999</c:v>
                </c:pt>
                <c:pt idx="3">
                  <c:v>1.2470000000000001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511-4E2A-8089-772AEB20D930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SMASS'!$BT$69:$BT$72</c:f>
              <c:numCache>
                <c:formatCode>General</c:formatCode>
                <c:ptCount val="4"/>
                <c:pt idx="0">
                  <c:v>0.79256521739130437</c:v>
                </c:pt>
                <c:pt idx="1">
                  <c:v>1</c:v>
                </c:pt>
                <c:pt idx="2">
                  <c:v>1.1596608695652175</c:v>
                </c:pt>
                <c:pt idx="3">
                  <c:v>1.2013565217391307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511-4E2A-8089-772AEB20D9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0.85639151216074572</c:v>
                </c:pt>
                <c:pt idx="1">
                  <c:v>0.90663068895000165</c:v>
                </c:pt>
                <c:pt idx="2">
                  <c:v>1</c:v>
                </c:pt>
                <c:pt idx="3">
                  <c:v>1.0954873976733837</c:v>
                </c:pt>
                <c:pt idx="4">
                  <c:v>1.1998363456105126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5BA-4C80-8FB5-6E4AA113FEA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5BA-4C80-8FB5-6E4AA113FEA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5BA-4C80-8FB5-6E4AA113FEA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5BA-4C80-8FB5-6E4AA113FE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0.85639151216074572</c:v>
                </c:pt>
                <c:pt idx="1">
                  <c:v>0.90663068895000165</c:v>
                </c:pt>
                <c:pt idx="2">
                  <c:v>1</c:v>
                </c:pt>
                <c:pt idx="3">
                  <c:v>1.0954873976733837</c:v>
                </c:pt>
                <c:pt idx="4">
                  <c:v>1.1998363456105126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2F0-4D7A-B36C-37D3614922E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SMASS'!$CH$69:$CH$72</c:f>
              <c:numCache>
                <c:formatCode>General</c:formatCode>
                <c:ptCount val="4"/>
                <c:pt idx="0">
                  <c:v>0.80330000000000001</c:v>
                </c:pt>
                <c:pt idx="1">
                  <c:v>1</c:v>
                </c:pt>
                <c:pt idx="2">
                  <c:v>1.0573999999999999</c:v>
                </c:pt>
                <c:pt idx="3">
                  <c:v>1.01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2F0-4D7A-B36C-37D3614922E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SMASS'!$CI$69:$CI$72</c:f>
              <c:numCache>
                <c:formatCode>General</c:formatCode>
                <c:ptCount val="4"/>
                <c:pt idx="0">
                  <c:v>0.94799999999999995</c:v>
                </c:pt>
                <c:pt idx="1">
                  <c:v>1</c:v>
                </c:pt>
                <c:pt idx="2">
                  <c:v>1.1174999999999999</c:v>
                </c:pt>
                <c:pt idx="3">
                  <c:v>1.0903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2F0-4D7A-B36C-37D3614922E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SMASS'!$CJ$69:$CJ$72</c:f>
              <c:numCache>
                <c:formatCode>General</c:formatCode>
                <c:ptCount val="4"/>
                <c:pt idx="0">
                  <c:v>0.86001764705882344</c:v>
                </c:pt>
                <c:pt idx="1">
                  <c:v>1</c:v>
                </c:pt>
                <c:pt idx="2">
                  <c:v>1.0853941176470587</c:v>
                </c:pt>
                <c:pt idx="3">
                  <c:v>1.0606235294117647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2F0-4D7A-B36C-37D3614922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0.85639151216074572</c:v>
                </c:pt>
                <c:pt idx="1">
                  <c:v>0.90663068895000165</c:v>
                </c:pt>
                <c:pt idx="2">
                  <c:v>1</c:v>
                </c:pt>
                <c:pt idx="3">
                  <c:v>1.0954873976733837</c:v>
                </c:pt>
                <c:pt idx="4">
                  <c:v>1.1998363456105126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E0F-4E69-B978-161BBFB51B7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E0F-4E69-B978-161BBFB51B7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E0F-4E69-B978-161BBFB51B7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E0F-4E69-B978-161BBFB51B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0.85639151216074572</c:v>
                </c:pt>
                <c:pt idx="1">
                  <c:v>0.90663068895000165</c:v>
                </c:pt>
                <c:pt idx="2">
                  <c:v>1</c:v>
                </c:pt>
                <c:pt idx="3">
                  <c:v>1.0954873976733837</c:v>
                </c:pt>
                <c:pt idx="4">
                  <c:v>1.1998363456105126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982-4E66-85E5-B0D12B384955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SMASS'!$CX$69:$CX$72</c:f>
              <c:numCache>
                <c:formatCode>General</c:formatCode>
                <c:ptCount val="4"/>
                <c:pt idx="0">
                  <c:v>0.71309999999999996</c:v>
                </c:pt>
                <c:pt idx="1">
                  <c:v>1</c:v>
                </c:pt>
                <c:pt idx="2">
                  <c:v>1.1373</c:v>
                </c:pt>
                <c:pt idx="3">
                  <c:v>1.1040000000000001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982-4E66-85E5-B0D12B384955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SMASS'!$CY$69:$CY$72</c:f>
              <c:numCache>
                <c:formatCode>General</c:formatCode>
                <c:ptCount val="4"/>
                <c:pt idx="0">
                  <c:v>0.76670000000000005</c:v>
                </c:pt>
                <c:pt idx="1">
                  <c:v>1</c:v>
                </c:pt>
                <c:pt idx="2">
                  <c:v>1.1987000000000001</c:v>
                </c:pt>
                <c:pt idx="3">
                  <c:v>1.1641999999999999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982-4E66-85E5-B0D12B384955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SMASS'!$CZ$69:$CZ$72</c:f>
              <c:numCache>
                <c:formatCode>General</c:formatCode>
                <c:ptCount val="4"/>
                <c:pt idx="0">
                  <c:v>0.75064999999999993</c:v>
                </c:pt>
                <c:pt idx="1">
                  <c:v>1</c:v>
                </c:pt>
                <c:pt idx="2">
                  <c:v>1.178925</c:v>
                </c:pt>
                <c:pt idx="3">
                  <c:v>1.1330500000000001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982-4E66-85E5-B0D12B3849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0.85639151216074572</c:v>
                </c:pt>
                <c:pt idx="1">
                  <c:v>0.90663068895000165</c:v>
                </c:pt>
                <c:pt idx="2">
                  <c:v>1</c:v>
                </c:pt>
                <c:pt idx="3">
                  <c:v>1.0954873976733837</c:v>
                </c:pt>
                <c:pt idx="4">
                  <c:v>1.1998363456105126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2B7-4D19-B147-7B393E7C2F1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2B7-4D19-B147-7B393E7C2F1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2B7-4D19-B147-7B393E7C2F1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2B7-4D19-B147-7B393E7C2F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0.85639151216074572</c:v>
                </c:pt>
                <c:pt idx="1">
                  <c:v>0.90663068895000165</c:v>
                </c:pt>
                <c:pt idx="2">
                  <c:v>1</c:v>
                </c:pt>
                <c:pt idx="3">
                  <c:v>1.0954873976733837</c:v>
                </c:pt>
                <c:pt idx="4">
                  <c:v>1.1998363456105126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9D7-4BEC-B251-012E5CC55AF0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SMASS'!$AL$96:$AL$99</c:f>
              <c:numCache>
                <c:formatCode>General</c:formatCode>
                <c:ptCount val="4"/>
                <c:pt idx="0">
                  <c:v>0.86260000000000003</c:v>
                </c:pt>
                <c:pt idx="1">
                  <c:v>1</c:v>
                </c:pt>
                <c:pt idx="2">
                  <c:v>1.0189999999999999</c:v>
                </c:pt>
                <c:pt idx="3">
                  <c:v>1.0011000000000001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9D7-4BEC-B251-012E5CC55AF0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SMASS'!$AM$96:$AM$99</c:f>
              <c:numCache>
                <c:formatCode>General</c:formatCode>
                <c:ptCount val="4"/>
                <c:pt idx="0">
                  <c:v>0.97889999999999999</c:v>
                </c:pt>
                <c:pt idx="1">
                  <c:v>1</c:v>
                </c:pt>
                <c:pt idx="2">
                  <c:v>1.0605</c:v>
                </c:pt>
                <c:pt idx="3">
                  <c:v>1.0699000000000001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9D7-4BEC-B251-012E5CC55AF0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SMASS'!$AN$96:$AN$99</c:f>
              <c:numCache>
                <c:formatCode>General</c:formatCode>
                <c:ptCount val="4"/>
                <c:pt idx="0">
                  <c:v>0.92575142857142878</c:v>
                </c:pt>
                <c:pt idx="1">
                  <c:v>1</c:v>
                </c:pt>
                <c:pt idx="2">
                  <c:v>1.0412285714285714</c:v>
                </c:pt>
                <c:pt idx="3">
                  <c:v>1.0460742857142857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9D7-4BEC-B251-012E5CC55A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0.85639151216074572</c:v>
                </c:pt>
                <c:pt idx="1">
                  <c:v>0.90663068895000165</c:v>
                </c:pt>
                <c:pt idx="2">
                  <c:v>1</c:v>
                </c:pt>
                <c:pt idx="3">
                  <c:v>1.0954873976733837</c:v>
                </c:pt>
                <c:pt idx="4">
                  <c:v>1.1998363456105126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7DC-4921-9D49-084DFF380AF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7DC-4921-9D49-084DFF380AF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7DC-4921-9D49-084DFF380AF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7DC-4921-9D49-084DFF380A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0.85639151216074572</c:v>
                </c:pt>
                <c:pt idx="1">
                  <c:v>0.90663068895000165</c:v>
                </c:pt>
                <c:pt idx="2">
                  <c:v>1</c:v>
                </c:pt>
                <c:pt idx="3">
                  <c:v>1.0954873976733837</c:v>
                </c:pt>
                <c:pt idx="4">
                  <c:v>1.1998363456105126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28F-455A-AFBA-D6024A68E6D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SMASS'!$BB$96:$BB$99</c:f>
              <c:numCache>
                <c:formatCode>General</c:formatCode>
                <c:ptCount val="4"/>
                <c:pt idx="0">
                  <c:v>0.81510000000000005</c:v>
                </c:pt>
                <c:pt idx="1">
                  <c:v>1</c:v>
                </c:pt>
                <c:pt idx="2">
                  <c:v>1.0122</c:v>
                </c:pt>
                <c:pt idx="3">
                  <c:v>1.0358000000000001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28F-455A-AFBA-D6024A68E6D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SMASS'!$BC$96:$BC$99</c:f>
              <c:numCache>
                <c:formatCode>General</c:formatCode>
                <c:ptCount val="4"/>
                <c:pt idx="0">
                  <c:v>1.0139</c:v>
                </c:pt>
                <c:pt idx="1">
                  <c:v>1</c:v>
                </c:pt>
                <c:pt idx="2">
                  <c:v>1.1465000000000001</c:v>
                </c:pt>
                <c:pt idx="3">
                  <c:v>1.1672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28F-455A-AFBA-D6024A68E6D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SMASS'!$BD$96:$BD$99</c:f>
              <c:numCache>
                <c:formatCode>General</c:formatCode>
                <c:ptCount val="4"/>
                <c:pt idx="0">
                  <c:v>0.92136842105263161</c:v>
                </c:pt>
                <c:pt idx="1">
                  <c:v>1</c:v>
                </c:pt>
                <c:pt idx="2">
                  <c:v>1.0654315789473685</c:v>
                </c:pt>
                <c:pt idx="3">
                  <c:v>1.0880947368421054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28F-455A-AFBA-D6024A68E6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0.85639151216074572</c:v>
                </c:pt>
                <c:pt idx="1">
                  <c:v>0.90663068895000165</c:v>
                </c:pt>
                <c:pt idx="2">
                  <c:v>1</c:v>
                </c:pt>
                <c:pt idx="3">
                  <c:v>1.0954873976733837</c:v>
                </c:pt>
                <c:pt idx="4">
                  <c:v>1.1998363456105126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730-462B-85AB-F6C9489D9FD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730-462B-85AB-F6C9489D9FD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730-462B-85AB-F6C9489D9FD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730-462B-85AB-F6C9489D9F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0.85639151216074572</c:v>
                </c:pt>
                <c:pt idx="1">
                  <c:v>0.90663068895000165</c:v>
                </c:pt>
                <c:pt idx="2">
                  <c:v>1</c:v>
                </c:pt>
                <c:pt idx="3">
                  <c:v>1.0954873976733837</c:v>
                </c:pt>
                <c:pt idx="4">
                  <c:v>1.1998363456105126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AE9-4840-9A7B-8A520615432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SMASS'!$BR$96:$BR$99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1.0479000000000001</c:v>
                </c:pt>
                <c:pt idx="3">
                  <c:v>1.0626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AE9-4840-9A7B-8A520615432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SMASS'!$BS$96:$BS$99</c:f>
              <c:numCache>
                <c:formatCode>General</c:formatCode>
                <c:ptCount val="4"/>
                <c:pt idx="0">
                  <c:v>0.97889999999999999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1.1282000000000001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AE9-4840-9A7B-8A520615432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SMASS'!$BT$96:$BT$99</c:f>
              <c:numCache>
                <c:formatCode>General</c:formatCode>
                <c:ptCount val="4"/>
                <c:pt idx="0">
                  <c:v>0.90118275862068953</c:v>
                </c:pt>
                <c:pt idx="1">
                  <c:v>1</c:v>
                </c:pt>
                <c:pt idx="2">
                  <c:v>1.0684620689655171</c:v>
                </c:pt>
                <c:pt idx="3">
                  <c:v>1.0956448275862067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AE9-4840-9A7B-8A52061543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3" Type="http://schemas.openxmlformats.org/officeDocument/2006/relationships/chart" Target="../charts/chart15.xml"/><Relationship Id="rId18" Type="http://schemas.openxmlformats.org/officeDocument/2006/relationships/chart" Target="../charts/chart20.xml"/><Relationship Id="rId26" Type="http://schemas.openxmlformats.org/officeDocument/2006/relationships/chart" Target="../charts/chart28.xml"/><Relationship Id="rId39" Type="http://schemas.openxmlformats.org/officeDocument/2006/relationships/chart" Target="../charts/chart41.xml"/><Relationship Id="rId21" Type="http://schemas.openxmlformats.org/officeDocument/2006/relationships/chart" Target="../charts/chart23.xml"/><Relationship Id="rId34" Type="http://schemas.openxmlformats.org/officeDocument/2006/relationships/chart" Target="../charts/chart36.xml"/><Relationship Id="rId42" Type="http://schemas.openxmlformats.org/officeDocument/2006/relationships/chart" Target="../charts/chart44.xml"/><Relationship Id="rId47" Type="http://schemas.openxmlformats.org/officeDocument/2006/relationships/chart" Target="../charts/chart49.xml"/><Relationship Id="rId50" Type="http://schemas.openxmlformats.org/officeDocument/2006/relationships/chart" Target="../charts/chart52.xml"/><Relationship Id="rId55" Type="http://schemas.openxmlformats.org/officeDocument/2006/relationships/chart" Target="../charts/chart57.xml"/><Relationship Id="rId7" Type="http://schemas.openxmlformats.org/officeDocument/2006/relationships/chart" Target="../charts/chart9.xml"/><Relationship Id="rId2" Type="http://schemas.openxmlformats.org/officeDocument/2006/relationships/chart" Target="../charts/chart4.xml"/><Relationship Id="rId16" Type="http://schemas.openxmlformats.org/officeDocument/2006/relationships/chart" Target="../charts/chart18.xml"/><Relationship Id="rId29" Type="http://schemas.openxmlformats.org/officeDocument/2006/relationships/chart" Target="../charts/chart31.xml"/><Relationship Id="rId11" Type="http://schemas.openxmlformats.org/officeDocument/2006/relationships/chart" Target="../charts/chart13.xml"/><Relationship Id="rId24" Type="http://schemas.openxmlformats.org/officeDocument/2006/relationships/chart" Target="../charts/chart26.xml"/><Relationship Id="rId32" Type="http://schemas.openxmlformats.org/officeDocument/2006/relationships/chart" Target="../charts/chart34.xml"/><Relationship Id="rId37" Type="http://schemas.openxmlformats.org/officeDocument/2006/relationships/chart" Target="../charts/chart39.xml"/><Relationship Id="rId40" Type="http://schemas.openxmlformats.org/officeDocument/2006/relationships/chart" Target="../charts/chart42.xml"/><Relationship Id="rId45" Type="http://schemas.openxmlformats.org/officeDocument/2006/relationships/chart" Target="../charts/chart47.xml"/><Relationship Id="rId53" Type="http://schemas.openxmlformats.org/officeDocument/2006/relationships/chart" Target="../charts/chart55.xml"/><Relationship Id="rId58" Type="http://schemas.openxmlformats.org/officeDocument/2006/relationships/chart" Target="../charts/chart60.xml"/><Relationship Id="rId5" Type="http://schemas.openxmlformats.org/officeDocument/2006/relationships/chart" Target="../charts/chart7.xml"/><Relationship Id="rId19" Type="http://schemas.openxmlformats.org/officeDocument/2006/relationships/chart" Target="../charts/chart21.xml"/><Relationship Id="rId4" Type="http://schemas.openxmlformats.org/officeDocument/2006/relationships/chart" Target="../charts/chart6.xml"/><Relationship Id="rId9" Type="http://schemas.openxmlformats.org/officeDocument/2006/relationships/chart" Target="../charts/chart11.xml"/><Relationship Id="rId14" Type="http://schemas.openxmlformats.org/officeDocument/2006/relationships/chart" Target="../charts/chart16.xml"/><Relationship Id="rId22" Type="http://schemas.openxmlformats.org/officeDocument/2006/relationships/chart" Target="../charts/chart24.xml"/><Relationship Id="rId27" Type="http://schemas.openxmlformats.org/officeDocument/2006/relationships/chart" Target="../charts/chart29.xml"/><Relationship Id="rId30" Type="http://schemas.openxmlformats.org/officeDocument/2006/relationships/chart" Target="../charts/chart32.xml"/><Relationship Id="rId35" Type="http://schemas.openxmlformats.org/officeDocument/2006/relationships/chart" Target="../charts/chart37.xml"/><Relationship Id="rId43" Type="http://schemas.openxmlformats.org/officeDocument/2006/relationships/chart" Target="../charts/chart45.xml"/><Relationship Id="rId48" Type="http://schemas.openxmlformats.org/officeDocument/2006/relationships/chart" Target="../charts/chart50.xml"/><Relationship Id="rId56" Type="http://schemas.openxmlformats.org/officeDocument/2006/relationships/chart" Target="../charts/chart58.xml"/><Relationship Id="rId8" Type="http://schemas.openxmlformats.org/officeDocument/2006/relationships/chart" Target="../charts/chart10.xml"/><Relationship Id="rId51" Type="http://schemas.openxmlformats.org/officeDocument/2006/relationships/chart" Target="../charts/chart53.xml"/><Relationship Id="rId3" Type="http://schemas.openxmlformats.org/officeDocument/2006/relationships/chart" Target="../charts/chart5.xml"/><Relationship Id="rId12" Type="http://schemas.openxmlformats.org/officeDocument/2006/relationships/chart" Target="../charts/chart14.xml"/><Relationship Id="rId17" Type="http://schemas.openxmlformats.org/officeDocument/2006/relationships/chart" Target="../charts/chart19.xml"/><Relationship Id="rId25" Type="http://schemas.openxmlformats.org/officeDocument/2006/relationships/chart" Target="../charts/chart27.xml"/><Relationship Id="rId33" Type="http://schemas.openxmlformats.org/officeDocument/2006/relationships/chart" Target="../charts/chart35.xml"/><Relationship Id="rId38" Type="http://schemas.openxmlformats.org/officeDocument/2006/relationships/chart" Target="../charts/chart40.xml"/><Relationship Id="rId46" Type="http://schemas.openxmlformats.org/officeDocument/2006/relationships/chart" Target="../charts/chart48.xml"/><Relationship Id="rId59" Type="http://schemas.openxmlformats.org/officeDocument/2006/relationships/chart" Target="../charts/chart61.xml"/><Relationship Id="rId20" Type="http://schemas.openxmlformats.org/officeDocument/2006/relationships/chart" Target="../charts/chart22.xml"/><Relationship Id="rId41" Type="http://schemas.openxmlformats.org/officeDocument/2006/relationships/chart" Target="../charts/chart43.xml"/><Relationship Id="rId54" Type="http://schemas.openxmlformats.org/officeDocument/2006/relationships/chart" Target="../charts/chart56.xml"/><Relationship Id="rId1" Type="http://schemas.openxmlformats.org/officeDocument/2006/relationships/chart" Target="../charts/chart3.xml"/><Relationship Id="rId6" Type="http://schemas.openxmlformats.org/officeDocument/2006/relationships/chart" Target="../charts/chart8.xml"/><Relationship Id="rId15" Type="http://schemas.openxmlformats.org/officeDocument/2006/relationships/chart" Target="../charts/chart17.xml"/><Relationship Id="rId23" Type="http://schemas.openxmlformats.org/officeDocument/2006/relationships/chart" Target="../charts/chart25.xml"/><Relationship Id="rId28" Type="http://schemas.openxmlformats.org/officeDocument/2006/relationships/chart" Target="../charts/chart30.xml"/><Relationship Id="rId36" Type="http://schemas.openxmlformats.org/officeDocument/2006/relationships/chart" Target="../charts/chart38.xml"/><Relationship Id="rId49" Type="http://schemas.openxmlformats.org/officeDocument/2006/relationships/chart" Target="../charts/chart51.xml"/><Relationship Id="rId57" Type="http://schemas.openxmlformats.org/officeDocument/2006/relationships/chart" Target="../charts/chart59.xml"/><Relationship Id="rId10" Type="http://schemas.openxmlformats.org/officeDocument/2006/relationships/chart" Target="../charts/chart12.xml"/><Relationship Id="rId31" Type="http://schemas.openxmlformats.org/officeDocument/2006/relationships/chart" Target="../charts/chart33.xml"/><Relationship Id="rId44" Type="http://schemas.openxmlformats.org/officeDocument/2006/relationships/chart" Target="../charts/chart46.xml"/><Relationship Id="rId52" Type="http://schemas.openxmlformats.org/officeDocument/2006/relationships/chart" Target="../charts/chart5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589703</xdr:colOff>
      <xdr:row>13</xdr:row>
      <xdr:rowOff>12700</xdr:rowOff>
    </xdr:from>
    <xdr:to>
      <xdr:col>19</xdr:col>
      <xdr:colOff>42333</xdr:colOff>
      <xdr:row>41</xdr:row>
      <xdr:rowOff>31750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DAD3451A-1698-4959-8DE5-80FD404E1CD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8</xdr:row>
      <xdr:rowOff>179070</xdr:rowOff>
    </xdr:from>
    <xdr:to>
      <xdr:col>19</xdr:col>
      <xdr:colOff>30480</xdr:colOff>
      <xdr:row>35</xdr:row>
      <xdr:rowOff>160020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A3D9083D-B155-4B0D-A5FF-C28E79B97E5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9525</xdr:colOff>
      <xdr:row>30</xdr:row>
      <xdr:rowOff>9525</xdr:rowOff>
    </xdr:from>
    <xdr:to>
      <xdr:col>13</xdr:col>
      <xdr:colOff>324149</xdr:colOff>
      <xdr:row>34</xdr:row>
      <xdr:rowOff>38210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E711EB-CA75-4E71-97DB-5C367EF439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67600" y="7067550"/>
          <a:ext cx="2143424" cy="790685"/>
        </a:xfrm>
        <a:prstGeom prst="rect">
          <a:avLst/>
        </a:prstGeom>
      </xdr:spPr>
    </xdr:pic>
    <xdr:clientData/>
  </xdr:twoCellAnchor>
  <xdr:twoCellAnchor editAs="oneCell">
    <xdr:from>
      <xdr:col>0</xdr:col>
      <xdr:colOff>676275</xdr:colOff>
      <xdr:row>30</xdr:row>
      <xdr:rowOff>142875</xdr:rowOff>
    </xdr:from>
    <xdr:to>
      <xdr:col>2</xdr:col>
      <xdr:colOff>143161</xdr:colOff>
      <xdr:row>33</xdr:row>
      <xdr:rowOff>85797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407DEF8F-F86E-4F75-BAD7-B302942136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6275" y="7200900"/>
          <a:ext cx="2048161" cy="51442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7620</xdr:colOff>
      <xdr:row>1</xdr:row>
      <xdr:rowOff>175260</xdr:rowOff>
    </xdr:from>
    <xdr:to>
      <xdr:col>19</xdr:col>
      <xdr:colOff>38100</xdr:colOff>
      <xdr:row>11</xdr:row>
      <xdr:rowOff>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FE34C6FD-3DCE-42ED-AB4B-1BE94F243F7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15240</xdr:colOff>
      <xdr:row>10</xdr:row>
      <xdr:rowOff>182880</xdr:rowOff>
    </xdr:from>
    <xdr:to>
      <xdr:col>19</xdr:col>
      <xdr:colOff>22860</xdr:colOff>
      <xdr:row>20</xdr:row>
      <xdr:rowOff>15240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BAEB1367-35DB-44FE-A696-F73ECDA0C5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0</xdr:colOff>
      <xdr:row>20</xdr:row>
      <xdr:rowOff>0</xdr:rowOff>
    </xdr:from>
    <xdr:to>
      <xdr:col>19</xdr:col>
      <xdr:colOff>22860</xdr:colOff>
      <xdr:row>29</xdr:row>
      <xdr:rowOff>22860</xdr:rowOff>
    </xdr:to>
    <xdr:graphicFrame macro="">
      <xdr:nvGraphicFramePr>
        <xdr:cNvPr id="4" name="Диаграмма 3">
          <a:extLst>
            <a:ext uri="{FF2B5EF4-FFF2-40B4-BE49-F238E27FC236}">
              <a16:creationId xmlns:a16="http://schemas.microsoft.com/office/drawing/2014/main" id="{8FAF6B23-12CB-454F-AA0E-FB4A316B6A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0</xdr:colOff>
      <xdr:row>29</xdr:row>
      <xdr:rowOff>0</xdr:rowOff>
    </xdr:from>
    <xdr:to>
      <xdr:col>19</xdr:col>
      <xdr:colOff>30480</xdr:colOff>
      <xdr:row>38</xdr:row>
      <xdr:rowOff>22860</xdr:rowOff>
    </xdr:to>
    <xdr:graphicFrame macro="">
      <xdr:nvGraphicFramePr>
        <xdr:cNvPr id="5" name="Диаграмма 4">
          <a:extLst>
            <a:ext uri="{FF2B5EF4-FFF2-40B4-BE49-F238E27FC236}">
              <a16:creationId xmlns:a16="http://schemas.microsoft.com/office/drawing/2014/main" id="{975D6188-B877-4ECB-B8D4-AB9F1F8BED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0</xdr:colOff>
      <xdr:row>38</xdr:row>
      <xdr:rowOff>0</xdr:rowOff>
    </xdr:from>
    <xdr:to>
      <xdr:col>19</xdr:col>
      <xdr:colOff>45720</xdr:colOff>
      <xdr:row>47</xdr:row>
      <xdr:rowOff>22860</xdr:rowOff>
    </xdr:to>
    <xdr:graphicFrame macro="">
      <xdr:nvGraphicFramePr>
        <xdr:cNvPr id="6" name="Диаграмма 5">
          <a:extLst>
            <a:ext uri="{FF2B5EF4-FFF2-40B4-BE49-F238E27FC236}">
              <a16:creationId xmlns:a16="http://schemas.microsoft.com/office/drawing/2014/main" id="{59099111-2165-4711-80AE-09463D2BE7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0</xdr:colOff>
      <xdr:row>47</xdr:row>
      <xdr:rowOff>0</xdr:rowOff>
    </xdr:from>
    <xdr:to>
      <xdr:col>19</xdr:col>
      <xdr:colOff>0</xdr:colOff>
      <xdr:row>56</xdr:row>
      <xdr:rowOff>22860</xdr:rowOff>
    </xdr:to>
    <xdr:graphicFrame macro="">
      <xdr:nvGraphicFramePr>
        <xdr:cNvPr id="7" name="Диаграмма 6">
          <a:extLst>
            <a:ext uri="{FF2B5EF4-FFF2-40B4-BE49-F238E27FC236}">
              <a16:creationId xmlns:a16="http://schemas.microsoft.com/office/drawing/2014/main" id="{520E58EA-9803-4ABA-ADC1-C0BC2362D9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</xdr:col>
      <xdr:colOff>0</xdr:colOff>
      <xdr:row>56</xdr:row>
      <xdr:rowOff>0</xdr:rowOff>
    </xdr:from>
    <xdr:to>
      <xdr:col>19</xdr:col>
      <xdr:colOff>0</xdr:colOff>
      <xdr:row>65</xdr:row>
      <xdr:rowOff>22860</xdr:rowOff>
    </xdr:to>
    <xdr:graphicFrame macro="">
      <xdr:nvGraphicFramePr>
        <xdr:cNvPr id="8" name="Диаграмма 7">
          <a:extLst>
            <a:ext uri="{FF2B5EF4-FFF2-40B4-BE49-F238E27FC236}">
              <a16:creationId xmlns:a16="http://schemas.microsoft.com/office/drawing/2014/main" id="{C6446563-A1E6-4A7B-B777-9AF59652A9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</xdr:col>
      <xdr:colOff>0</xdr:colOff>
      <xdr:row>65</xdr:row>
      <xdr:rowOff>0</xdr:rowOff>
    </xdr:from>
    <xdr:to>
      <xdr:col>19</xdr:col>
      <xdr:colOff>7620</xdr:colOff>
      <xdr:row>74</xdr:row>
      <xdr:rowOff>22860</xdr:rowOff>
    </xdr:to>
    <xdr:graphicFrame macro="">
      <xdr:nvGraphicFramePr>
        <xdr:cNvPr id="9" name="Диаграмма 8">
          <a:extLst>
            <a:ext uri="{FF2B5EF4-FFF2-40B4-BE49-F238E27FC236}">
              <a16:creationId xmlns:a16="http://schemas.microsoft.com/office/drawing/2014/main" id="{9F43F23A-1F45-4F3A-AC9B-B8618DE005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9</xdr:col>
      <xdr:colOff>0</xdr:colOff>
      <xdr:row>74</xdr:row>
      <xdr:rowOff>0</xdr:rowOff>
    </xdr:from>
    <xdr:to>
      <xdr:col>18</xdr:col>
      <xdr:colOff>601980</xdr:colOff>
      <xdr:row>83</xdr:row>
      <xdr:rowOff>22860</xdr:rowOff>
    </xdr:to>
    <xdr:graphicFrame macro="">
      <xdr:nvGraphicFramePr>
        <xdr:cNvPr id="10" name="Диаграмма 9">
          <a:extLst>
            <a:ext uri="{FF2B5EF4-FFF2-40B4-BE49-F238E27FC236}">
              <a16:creationId xmlns:a16="http://schemas.microsoft.com/office/drawing/2014/main" id="{A4754147-3AFF-4BBC-986B-3564564B05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9</xdr:col>
      <xdr:colOff>0</xdr:colOff>
      <xdr:row>83</xdr:row>
      <xdr:rowOff>0</xdr:rowOff>
    </xdr:from>
    <xdr:to>
      <xdr:col>18</xdr:col>
      <xdr:colOff>594360</xdr:colOff>
      <xdr:row>92</xdr:row>
      <xdr:rowOff>22860</xdr:rowOff>
    </xdr:to>
    <xdr:graphicFrame macro="">
      <xdr:nvGraphicFramePr>
        <xdr:cNvPr id="11" name="Диаграмма 10">
          <a:extLst>
            <a:ext uri="{FF2B5EF4-FFF2-40B4-BE49-F238E27FC236}">
              <a16:creationId xmlns:a16="http://schemas.microsoft.com/office/drawing/2014/main" id="{BB1A244D-F0A3-4C38-8FA6-844AA615F9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9</xdr:col>
      <xdr:colOff>0</xdr:colOff>
      <xdr:row>92</xdr:row>
      <xdr:rowOff>0</xdr:rowOff>
    </xdr:from>
    <xdr:to>
      <xdr:col>18</xdr:col>
      <xdr:colOff>571500</xdr:colOff>
      <xdr:row>101</xdr:row>
      <xdr:rowOff>22860</xdr:rowOff>
    </xdr:to>
    <xdr:graphicFrame macro="">
      <xdr:nvGraphicFramePr>
        <xdr:cNvPr id="12" name="Диаграмма 11">
          <a:extLst>
            <a:ext uri="{FF2B5EF4-FFF2-40B4-BE49-F238E27FC236}">
              <a16:creationId xmlns:a16="http://schemas.microsoft.com/office/drawing/2014/main" id="{E645D6ED-8862-4E57-835F-8E5C5FE764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9</xdr:col>
      <xdr:colOff>0</xdr:colOff>
      <xdr:row>101</xdr:row>
      <xdr:rowOff>0</xdr:rowOff>
    </xdr:from>
    <xdr:to>
      <xdr:col>19</xdr:col>
      <xdr:colOff>7620</xdr:colOff>
      <xdr:row>110</xdr:row>
      <xdr:rowOff>22860</xdr:rowOff>
    </xdr:to>
    <xdr:graphicFrame macro="">
      <xdr:nvGraphicFramePr>
        <xdr:cNvPr id="13" name="Диаграмма 12">
          <a:extLst>
            <a:ext uri="{FF2B5EF4-FFF2-40B4-BE49-F238E27FC236}">
              <a16:creationId xmlns:a16="http://schemas.microsoft.com/office/drawing/2014/main" id="{356720CA-8D40-4D80-9207-6C2ACF8847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9</xdr:col>
      <xdr:colOff>0</xdr:colOff>
      <xdr:row>110</xdr:row>
      <xdr:rowOff>0</xdr:rowOff>
    </xdr:from>
    <xdr:to>
      <xdr:col>18</xdr:col>
      <xdr:colOff>601980</xdr:colOff>
      <xdr:row>119</xdr:row>
      <xdr:rowOff>22860</xdr:rowOff>
    </xdr:to>
    <xdr:graphicFrame macro="">
      <xdr:nvGraphicFramePr>
        <xdr:cNvPr id="14" name="Диаграмма 13">
          <a:extLst>
            <a:ext uri="{FF2B5EF4-FFF2-40B4-BE49-F238E27FC236}">
              <a16:creationId xmlns:a16="http://schemas.microsoft.com/office/drawing/2014/main" id="{B8AE7799-A113-4566-AE3B-9FF04B2F92D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25</xdr:col>
      <xdr:colOff>7620</xdr:colOff>
      <xdr:row>1</xdr:row>
      <xdr:rowOff>175260</xdr:rowOff>
    </xdr:from>
    <xdr:to>
      <xdr:col>35</xdr:col>
      <xdr:colOff>7620</xdr:colOff>
      <xdr:row>11</xdr:row>
      <xdr:rowOff>0</xdr:rowOff>
    </xdr:to>
    <xdr:graphicFrame macro="">
      <xdr:nvGraphicFramePr>
        <xdr:cNvPr id="15" name="Диаграмма 14">
          <a:extLst>
            <a:ext uri="{FF2B5EF4-FFF2-40B4-BE49-F238E27FC236}">
              <a16:creationId xmlns:a16="http://schemas.microsoft.com/office/drawing/2014/main" id="{4FA04647-898B-46D3-9896-734CAE479F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25</xdr:col>
      <xdr:colOff>15240</xdr:colOff>
      <xdr:row>10</xdr:row>
      <xdr:rowOff>182880</xdr:rowOff>
    </xdr:from>
    <xdr:to>
      <xdr:col>35</xdr:col>
      <xdr:colOff>22860</xdr:colOff>
      <xdr:row>20</xdr:row>
      <xdr:rowOff>15240</xdr:rowOff>
    </xdr:to>
    <xdr:graphicFrame macro="">
      <xdr:nvGraphicFramePr>
        <xdr:cNvPr id="16" name="Диаграмма 15">
          <a:extLst>
            <a:ext uri="{FF2B5EF4-FFF2-40B4-BE49-F238E27FC236}">
              <a16:creationId xmlns:a16="http://schemas.microsoft.com/office/drawing/2014/main" id="{AB812FA4-1EDA-4C85-BE24-A3EB3A30E2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25</xdr:col>
      <xdr:colOff>0</xdr:colOff>
      <xdr:row>20</xdr:row>
      <xdr:rowOff>0</xdr:rowOff>
    </xdr:from>
    <xdr:to>
      <xdr:col>35</xdr:col>
      <xdr:colOff>22860</xdr:colOff>
      <xdr:row>29</xdr:row>
      <xdr:rowOff>22860</xdr:rowOff>
    </xdr:to>
    <xdr:graphicFrame macro="">
      <xdr:nvGraphicFramePr>
        <xdr:cNvPr id="17" name="Диаграмма 16">
          <a:extLst>
            <a:ext uri="{FF2B5EF4-FFF2-40B4-BE49-F238E27FC236}">
              <a16:creationId xmlns:a16="http://schemas.microsoft.com/office/drawing/2014/main" id="{337EBCAE-8288-4D6A-B59B-A51714CE91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25</xdr:col>
      <xdr:colOff>0</xdr:colOff>
      <xdr:row>29</xdr:row>
      <xdr:rowOff>0</xdr:rowOff>
    </xdr:from>
    <xdr:to>
      <xdr:col>35</xdr:col>
      <xdr:colOff>30480</xdr:colOff>
      <xdr:row>38</xdr:row>
      <xdr:rowOff>22860</xdr:rowOff>
    </xdr:to>
    <xdr:graphicFrame macro="">
      <xdr:nvGraphicFramePr>
        <xdr:cNvPr id="18" name="Диаграмма 17">
          <a:extLst>
            <a:ext uri="{FF2B5EF4-FFF2-40B4-BE49-F238E27FC236}">
              <a16:creationId xmlns:a16="http://schemas.microsoft.com/office/drawing/2014/main" id="{2E99FE9A-8C6C-4029-9732-FD3A7633AD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25</xdr:col>
      <xdr:colOff>0</xdr:colOff>
      <xdr:row>38</xdr:row>
      <xdr:rowOff>0</xdr:rowOff>
    </xdr:from>
    <xdr:to>
      <xdr:col>34</xdr:col>
      <xdr:colOff>594360</xdr:colOff>
      <xdr:row>47</xdr:row>
      <xdr:rowOff>22860</xdr:rowOff>
    </xdr:to>
    <xdr:graphicFrame macro="">
      <xdr:nvGraphicFramePr>
        <xdr:cNvPr id="19" name="Диаграмма 18">
          <a:extLst>
            <a:ext uri="{FF2B5EF4-FFF2-40B4-BE49-F238E27FC236}">
              <a16:creationId xmlns:a16="http://schemas.microsoft.com/office/drawing/2014/main" id="{D75454F9-2B15-4B1E-9C13-B2CB6665B5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25</xdr:col>
      <xdr:colOff>0</xdr:colOff>
      <xdr:row>47</xdr:row>
      <xdr:rowOff>0</xdr:rowOff>
    </xdr:from>
    <xdr:to>
      <xdr:col>35</xdr:col>
      <xdr:colOff>0</xdr:colOff>
      <xdr:row>56</xdr:row>
      <xdr:rowOff>22860</xdr:rowOff>
    </xdr:to>
    <xdr:graphicFrame macro="">
      <xdr:nvGraphicFramePr>
        <xdr:cNvPr id="20" name="Диаграмма 19">
          <a:extLst>
            <a:ext uri="{FF2B5EF4-FFF2-40B4-BE49-F238E27FC236}">
              <a16:creationId xmlns:a16="http://schemas.microsoft.com/office/drawing/2014/main" id="{089A3EBF-DB09-458A-AD6F-E36FC8DE39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25</xdr:col>
      <xdr:colOff>0</xdr:colOff>
      <xdr:row>56</xdr:row>
      <xdr:rowOff>0</xdr:rowOff>
    </xdr:from>
    <xdr:to>
      <xdr:col>35</xdr:col>
      <xdr:colOff>0</xdr:colOff>
      <xdr:row>65</xdr:row>
      <xdr:rowOff>22860</xdr:rowOff>
    </xdr:to>
    <xdr:graphicFrame macro="">
      <xdr:nvGraphicFramePr>
        <xdr:cNvPr id="21" name="Диаграмма 20">
          <a:extLst>
            <a:ext uri="{FF2B5EF4-FFF2-40B4-BE49-F238E27FC236}">
              <a16:creationId xmlns:a16="http://schemas.microsoft.com/office/drawing/2014/main" id="{3FE8609F-D37B-4BC2-9005-A319BFB0C4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25</xdr:col>
      <xdr:colOff>0</xdr:colOff>
      <xdr:row>65</xdr:row>
      <xdr:rowOff>0</xdr:rowOff>
    </xdr:from>
    <xdr:to>
      <xdr:col>35</xdr:col>
      <xdr:colOff>7620</xdr:colOff>
      <xdr:row>74</xdr:row>
      <xdr:rowOff>22860</xdr:rowOff>
    </xdr:to>
    <xdr:graphicFrame macro="">
      <xdr:nvGraphicFramePr>
        <xdr:cNvPr id="22" name="Диаграмма 21">
          <a:extLst>
            <a:ext uri="{FF2B5EF4-FFF2-40B4-BE49-F238E27FC236}">
              <a16:creationId xmlns:a16="http://schemas.microsoft.com/office/drawing/2014/main" id="{AA58B476-F197-4D6B-A5FC-2383600D92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25</xdr:col>
      <xdr:colOff>0</xdr:colOff>
      <xdr:row>74</xdr:row>
      <xdr:rowOff>0</xdr:rowOff>
    </xdr:from>
    <xdr:to>
      <xdr:col>34</xdr:col>
      <xdr:colOff>601980</xdr:colOff>
      <xdr:row>83</xdr:row>
      <xdr:rowOff>22860</xdr:rowOff>
    </xdr:to>
    <xdr:graphicFrame macro="">
      <xdr:nvGraphicFramePr>
        <xdr:cNvPr id="23" name="Диаграмма 22">
          <a:extLst>
            <a:ext uri="{FF2B5EF4-FFF2-40B4-BE49-F238E27FC236}">
              <a16:creationId xmlns:a16="http://schemas.microsoft.com/office/drawing/2014/main" id="{5A81EEE5-1610-43CC-B574-E4EFDD24FD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25</xdr:col>
      <xdr:colOff>0</xdr:colOff>
      <xdr:row>83</xdr:row>
      <xdr:rowOff>0</xdr:rowOff>
    </xdr:from>
    <xdr:to>
      <xdr:col>34</xdr:col>
      <xdr:colOff>594360</xdr:colOff>
      <xdr:row>92</xdr:row>
      <xdr:rowOff>22860</xdr:rowOff>
    </xdr:to>
    <xdr:graphicFrame macro="">
      <xdr:nvGraphicFramePr>
        <xdr:cNvPr id="24" name="Диаграмма 23">
          <a:extLst>
            <a:ext uri="{FF2B5EF4-FFF2-40B4-BE49-F238E27FC236}">
              <a16:creationId xmlns:a16="http://schemas.microsoft.com/office/drawing/2014/main" id="{6D0A98B0-08BC-4FE1-A999-CB4C845249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25</xdr:col>
      <xdr:colOff>0</xdr:colOff>
      <xdr:row>92</xdr:row>
      <xdr:rowOff>0</xdr:rowOff>
    </xdr:from>
    <xdr:to>
      <xdr:col>34</xdr:col>
      <xdr:colOff>571500</xdr:colOff>
      <xdr:row>101</xdr:row>
      <xdr:rowOff>0</xdr:rowOff>
    </xdr:to>
    <xdr:graphicFrame macro="">
      <xdr:nvGraphicFramePr>
        <xdr:cNvPr id="25" name="Диаграмма 24">
          <a:extLst>
            <a:ext uri="{FF2B5EF4-FFF2-40B4-BE49-F238E27FC236}">
              <a16:creationId xmlns:a16="http://schemas.microsoft.com/office/drawing/2014/main" id="{7DE5FE8A-00EA-4AAA-BEB0-DF74E3D9EF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25</xdr:col>
      <xdr:colOff>7620</xdr:colOff>
      <xdr:row>1</xdr:row>
      <xdr:rowOff>175260</xdr:rowOff>
    </xdr:from>
    <xdr:to>
      <xdr:col>35</xdr:col>
      <xdr:colOff>7620</xdr:colOff>
      <xdr:row>11</xdr:row>
      <xdr:rowOff>0</xdr:rowOff>
    </xdr:to>
    <xdr:graphicFrame macro="">
      <xdr:nvGraphicFramePr>
        <xdr:cNvPr id="26" name="Диаграмма 25">
          <a:extLst>
            <a:ext uri="{FF2B5EF4-FFF2-40B4-BE49-F238E27FC236}">
              <a16:creationId xmlns:a16="http://schemas.microsoft.com/office/drawing/2014/main" id="{02D85DA7-5D94-4518-BCF3-520AAFE980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25</xdr:col>
      <xdr:colOff>15240</xdr:colOff>
      <xdr:row>10</xdr:row>
      <xdr:rowOff>182880</xdr:rowOff>
    </xdr:from>
    <xdr:to>
      <xdr:col>35</xdr:col>
      <xdr:colOff>22860</xdr:colOff>
      <xdr:row>20</xdr:row>
      <xdr:rowOff>15240</xdr:rowOff>
    </xdr:to>
    <xdr:graphicFrame macro="">
      <xdr:nvGraphicFramePr>
        <xdr:cNvPr id="27" name="Диаграмма 26">
          <a:extLst>
            <a:ext uri="{FF2B5EF4-FFF2-40B4-BE49-F238E27FC236}">
              <a16:creationId xmlns:a16="http://schemas.microsoft.com/office/drawing/2014/main" id="{6D3FFF41-7B98-47E3-BBD1-B997BFBCB0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25</xdr:col>
      <xdr:colOff>0</xdr:colOff>
      <xdr:row>20</xdr:row>
      <xdr:rowOff>0</xdr:rowOff>
    </xdr:from>
    <xdr:to>
      <xdr:col>35</xdr:col>
      <xdr:colOff>22860</xdr:colOff>
      <xdr:row>29</xdr:row>
      <xdr:rowOff>22860</xdr:rowOff>
    </xdr:to>
    <xdr:graphicFrame macro="">
      <xdr:nvGraphicFramePr>
        <xdr:cNvPr id="28" name="Диаграмма 27">
          <a:extLst>
            <a:ext uri="{FF2B5EF4-FFF2-40B4-BE49-F238E27FC236}">
              <a16:creationId xmlns:a16="http://schemas.microsoft.com/office/drawing/2014/main" id="{62F35D9A-D9AC-47E7-8892-92DA9A0E01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25</xdr:col>
      <xdr:colOff>0</xdr:colOff>
      <xdr:row>29</xdr:row>
      <xdr:rowOff>0</xdr:rowOff>
    </xdr:from>
    <xdr:to>
      <xdr:col>35</xdr:col>
      <xdr:colOff>30480</xdr:colOff>
      <xdr:row>38</xdr:row>
      <xdr:rowOff>22860</xdr:rowOff>
    </xdr:to>
    <xdr:graphicFrame macro="">
      <xdr:nvGraphicFramePr>
        <xdr:cNvPr id="29" name="Диаграмма 28">
          <a:extLst>
            <a:ext uri="{FF2B5EF4-FFF2-40B4-BE49-F238E27FC236}">
              <a16:creationId xmlns:a16="http://schemas.microsoft.com/office/drawing/2014/main" id="{2198DCFF-86E6-477E-8BFC-9ADF9F26BA8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25</xdr:col>
      <xdr:colOff>0</xdr:colOff>
      <xdr:row>38</xdr:row>
      <xdr:rowOff>0</xdr:rowOff>
    </xdr:from>
    <xdr:to>
      <xdr:col>34</xdr:col>
      <xdr:colOff>594360</xdr:colOff>
      <xdr:row>47</xdr:row>
      <xdr:rowOff>22860</xdr:rowOff>
    </xdr:to>
    <xdr:graphicFrame macro="">
      <xdr:nvGraphicFramePr>
        <xdr:cNvPr id="30" name="Диаграмма 29">
          <a:extLst>
            <a:ext uri="{FF2B5EF4-FFF2-40B4-BE49-F238E27FC236}">
              <a16:creationId xmlns:a16="http://schemas.microsoft.com/office/drawing/2014/main" id="{F60B6EC4-4003-43BE-95A5-1902E84FA2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25</xdr:col>
      <xdr:colOff>0</xdr:colOff>
      <xdr:row>47</xdr:row>
      <xdr:rowOff>0</xdr:rowOff>
    </xdr:from>
    <xdr:to>
      <xdr:col>35</xdr:col>
      <xdr:colOff>0</xdr:colOff>
      <xdr:row>56</xdr:row>
      <xdr:rowOff>22860</xdr:rowOff>
    </xdr:to>
    <xdr:graphicFrame macro="">
      <xdr:nvGraphicFramePr>
        <xdr:cNvPr id="31" name="Диаграмма 30">
          <a:extLst>
            <a:ext uri="{FF2B5EF4-FFF2-40B4-BE49-F238E27FC236}">
              <a16:creationId xmlns:a16="http://schemas.microsoft.com/office/drawing/2014/main" id="{D95FD654-DE2E-4F46-A82A-5BADC3BF3B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25</xdr:col>
      <xdr:colOff>0</xdr:colOff>
      <xdr:row>56</xdr:row>
      <xdr:rowOff>0</xdr:rowOff>
    </xdr:from>
    <xdr:to>
      <xdr:col>35</xdr:col>
      <xdr:colOff>0</xdr:colOff>
      <xdr:row>65</xdr:row>
      <xdr:rowOff>22860</xdr:rowOff>
    </xdr:to>
    <xdr:graphicFrame macro="">
      <xdr:nvGraphicFramePr>
        <xdr:cNvPr id="32" name="Диаграмма 31">
          <a:extLst>
            <a:ext uri="{FF2B5EF4-FFF2-40B4-BE49-F238E27FC236}">
              <a16:creationId xmlns:a16="http://schemas.microsoft.com/office/drawing/2014/main" id="{A8845BE5-FE04-488F-BBBB-595972E10C0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25</xdr:col>
      <xdr:colOff>0</xdr:colOff>
      <xdr:row>65</xdr:row>
      <xdr:rowOff>0</xdr:rowOff>
    </xdr:from>
    <xdr:to>
      <xdr:col>35</xdr:col>
      <xdr:colOff>7620</xdr:colOff>
      <xdr:row>74</xdr:row>
      <xdr:rowOff>22860</xdr:rowOff>
    </xdr:to>
    <xdr:graphicFrame macro="">
      <xdr:nvGraphicFramePr>
        <xdr:cNvPr id="33" name="Диаграмма 32">
          <a:extLst>
            <a:ext uri="{FF2B5EF4-FFF2-40B4-BE49-F238E27FC236}">
              <a16:creationId xmlns:a16="http://schemas.microsoft.com/office/drawing/2014/main" id="{CD2BE13C-3997-4E0B-B653-EE679B6BF2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25</xdr:col>
      <xdr:colOff>0</xdr:colOff>
      <xdr:row>74</xdr:row>
      <xdr:rowOff>0</xdr:rowOff>
    </xdr:from>
    <xdr:to>
      <xdr:col>34</xdr:col>
      <xdr:colOff>601980</xdr:colOff>
      <xdr:row>83</xdr:row>
      <xdr:rowOff>22860</xdr:rowOff>
    </xdr:to>
    <xdr:graphicFrame macro="">
      <xdr:nvGraphicFramePr>
        <xdr:cNvPr id="34" name="Диаграмма 33">
          <a:extLst>
            <a:ext uri="{FF2B5EF4-FFF2-40B4-BE49-F238E27FC236}">
              <a16:creationId xmlns:a16="http://schemas.microsoft.com/office/drawing/2014/main" id="{0C5312FB-7C81-48F8-9ECD-DEEF61D038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25</xdr:col>
      <xdr:colOff>0</xdr:colOff>
      <xdr:row>83</xdr:row>
      <xdr:rowOff>0</xdr:rowOff>
    </xdr:from>
    <xdr:to>
      <xdr:col>34</xdr:col>
      <xdr:colOff>594360</xdr:colOff>
      <xdr:row>92</xdr:row>
      <xdr:rowOff>22860</xdr:rowOff>
    </xdr:to>
    <xdr:graphicFrame macro="">
      <xdr:nvGraphicFramePr>
        <xdr:cNvPr id="35" name="Диаграмма 34">
          <a:extLst>
            <a:ext uri="{FF2B5EF4-FFF2-40B4-BE49-F238E27FC236}">
              <a16:creationId xmlns:a16="http://schemas.microsoft.com/office/drawing/2014/main" id="{B0EBD9E9-FB69-4C4F-806C-8B2DF676C4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25</xdr:col>
      <xdr:colOff>0</xdr:colOff>
      <xdr:row>92</xdr:row>
      <xdr:rowOff>0</xdr:rowOff>
    </xdr:from>
    <xdr:to>
      <xdr:col>34</xdr:col>
      <xdr:colOff>571500</xdr:colOff>
      <xdr:row>101</xdr:row>
      <xdr:rowOff>0</xdr:rowOff>
    </xdr:to>
    <xdr:graphicFrame macro="">
      <xdr:nvGraphicFramePr>
        <xdr:cNvPr id="36" name="Диаграмма 35">
          <a:extLst>
            <a:ext uri="{FF2B5EF4-FFF2-40B4-BE49-F238E27FC236}">
              <a16:creationId xmlns:a16="http://schemas.microsoft.com/office/drawing/2014/main" id="{B7A42809-26F8-4969-BDF0-A73778BB71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41</xdr:col>
      <xdr:colOff>0</xdr:colOff>
      <xdr:row>20</xdr:row>
      <xdr:rowOff>0</xdr:rowOff>
    </xdr:from>
    <xdr:to>
      <xdr:col>51</xdr:col>
      <xdr:colOff>22860</xdr:colOff>
      <xdr:row>29</xdr:row>
      <xdr:rowOff>22860</xdr:rowOff>
    </xdr:to>
    <xdr:graphicFrame macro="">
      <xdr:nvGraphicFramePr>
        <xdr:cNvPr id="37" name="Диаграмма 36">
          <a:extLst>
            <a:ext uri="{FF2B5EF4-FFF2-40B4-BE49-F238E27FC236}">
              <a16:creationId xmlns:a16="http://schemas.microsoft.com/office/drawing/2014/main" id="{851B08D4-80DE-4DCC-8B73-B0234F44ED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41</xdr:col>
      <xdr:colOff>0</xdr:colOff>
      <xdr:row>20</xdr:row>
      <xdr:rowOff>0</xdr:rowOff>
    </xdr:from>
    <xdr:to>
      <xdr:col>51</xdr:col>
      <xdr:colOff>22860</xdr:colOff>
      <xdr:row>29</xdr:row>
      <xdr:rowOff>22860</xdr:rowOff>
    </xdr:to>
    <xdr:graphicFrame macro="">
      <xdr:nvGraphicFramePr>
        <xdr:cNvPr id="38" name="Диаграмма 37">
          <a:extLst>
            <a:ext uri="{FF2B5EF4-FFF2-40B4-BE49-F238E27FC236}">
              <a16:creationId xmlns:a16="http://schemas.microsoft.com/office/drawing/2014/main" id="{62640219-BE34-4A75-B1B8-F98D62E7F7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57</xdr:col>
      <xdr:colOff>0</xdr:colOff>
      <xdr:row>20</xdr:row>
      <xdr:rowOff>0</xdr:rowOff>
    </xdr:from>
    <xdr:to>
      <xdr:col>67</xdr:col>
      <xdr:colOff>22860</xdr:colOff>
      <xdr:row>29</xdr:row>
      <xdr:rowOff>22860</xdr:rowOff>
    </xdr:to>
    <xdr:graphicFrame macro="">
      <xdr:nvGraphicFramePr>
        <xdr:cNvPr id="39" name="Диаграмма 38">
          <a:extLst>
            <a:ext uri="{FF2B5EF4-FFF2-40B4-BE49-F238E27FC236}">
              <a16:creationId xmlns:a16="http://schemas.microsoft.com/office/drawing/2014/main" id="{90833D4C-448B-49C1-8CA9-7AA26A95D7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57</xdr:col>
      <xdr:colOff>0</xdr:colOff>
      <xdr:row>20</xdr:row>
      <xdr:rowOff>0</xdr:rowOff>
    </xdr:from>
    <xdr:to>
      <xdr:col>67</xdr:col>
      <xdr:colOff>22860</xdr:colOff>
      <xdr:row>29</xdr:row>
      <xdr:rowOff>22860</xdr:rowOff>
    </xdr:to>
    <xdr:graphicFrame macro="">
      <xdr:nvGraphicFramePr>
        <xdr:cNvPr id="40" name="Диаграмма 39">
          <a:extLst>
            <a:ext uri="{FF2B5EF4-FFF2-40B4-BE49-F238E27FC236}">
              <a16:creationId xmlns:a16="http://schemas.microsoft.com/office/drawing/2014/main" id="{9B8AE802-05D2-4F5F-9B4A-88A11132EF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73</xdr:col>
      <xdr:colOff>0</xdr:colOff>
      <xdr:row>20</xdr:row>
      <xdr:rowOff>0</xdr:rowOff>
    </xdr:from>
    <xdr:to>
      <xdr:col>83</xdr:col>
      <xdr:colOff>22860</xdr:colOff>
      <xdr:row>29</xdr:row>
      <xdr:rowOff>22860</xdr:rowOff>
    </xdr:to>
    <xdr:graphicFrame macro="">
      <xdr:nvGraphicFramePr>
        <xdr:cNvPr id="41" name="Диаграмма 40">
          <a:extLst>
            <a:ext uri="{FF2B5EF4-FFF2-40B4-BE49-F238E27FC236}">
              <a16:creationId xmlns:a16="http://schemas.microsoft.com/office/drawing/2014/main" id="{C9D5B05E-1B77-4DFC-B25F-9E1FE4EB52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73</xdr:col>
      <xdr:colOff>0</xdr:colOff>
      <xdr:row>20</xdr:row>
      <xdr:rowOff>0</xdr:rowOff>
    </xdr:from>
    <xdr:to>
      <xdr:col>83</xdr:col>
      <xdr:colOff>22860</xdr:colOff>
      <xdr:row>29</xdr:row>
      <xdr:rowOff>22860</xdr:rowOff>
    </xdr:to>
    <xdr:graphicFrame macro="">
      <xdr:nvGraphicFramePr>
        <xdr:cNvPr id="42" name="Диаграмма 41">
          <a:extLst>
            <a:ext uri="{FF2B5EF4-FFF2-40B4-BE49-F238E27FC236}">
              <a16:creationId xmlns:a16="http://schemas.microsoft.com/office/drawing/2014/main" id="{33D87CC4-E2DF-4C4B-A301-88F7E98F3A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89</xdr:col>
      <xdr:colOff>0</xdr:colOff>
      <xdr:row>20</xdr:row>
      <xdr:rowOff>0</xdr:rowOff>
    </xdr:from>
    <xdr:to>
      <xdr:col>99</xdr:col>
      <xdr:colOff>22860</xdr:colOff>
      <xdr:row>29</xdr:row>
      <xdr:rowOff>22860</xdr:rowOff>
    </xdr:to>
    <xdr:graphicFrame macro="">
      <xdr:nvGraphicFramePr>
        <xdr:cNvPr id="43" name="Диаграмма 42">
          <a:extLst>
            <a:ext uri="{FF2B5EF4-FFF2-40B4-BE49-F238E27FC236}">
              <a16:creationId xmlns:a16="http://schemas.microsoft.com/office/drawing/2014/main" id="{8A2C7A87-F787-48D1-8D21-8676C5D0C9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89</xdr:col>
      <xdr:colOff>0</xdr:colOff>
      <xdr:row>20</xdr:row>
      <xdr:rowOff>0</xdr:rowOff>
    </xdr:from>
    <xdr:to>
      <xdr:col>99</xdr:col>
      <xdr:colOff>22860</xdr:colOff>
      <xdr:row>29</xdr:row>
      <xdr:rowOff>22860</xdr:rowOff>
    </xdr:to>
    <xdr:graphicFrame macro="">
      <xdr:nvGraphicFramePr>
        <xdr:cNvPr id="44" name="Диаграмма 43">
          <a:extLst>
            <a:ext uri="{FF2B5EF4-FFF2-40B4-BE49-F238E27FC236}">
              <a16:creationId xmlns:a16="http://schemas.microsoft.com/office/drawing/2014/main" id="{8437F3B4-9237-4147-84EC-14BB698682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41</xdr:col>
      <xdr:colOff>0</xdr:colOff>
      <xdr:row>65</xdr:row>
      <xdr:rowOff>0</xdr:rowOff>
    </xdr:from>
    <xdr:to>
      <xdr:col>51</xdr:col>
      <xdr:colOff>7620</xdr:colOff>
      <xdr:row>74</xdr:row>
      <xdr:rowOff>22860</xdr:rowOff>
    </xdr:to>
    <xdr:graphicFrame macro="">
      <xdr:nvGraphicFramePr>
        <xdr:cNvPr id="45" name="Диаграмма 44">
          <a:extLst>
            <a:ext uri="{FF2B5EF4-FFF2-40B4-BE49-F238E27FC236}">
              <a16:creationId xmlns:a16="http://schemas.microsoft.com/office/drawing/2014/main" id="{4072612B-5109-4564-82AD-94C243F8D4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41</xdr:col>
      <xdr:colOff>0</xdr:colOff>
      <xdr:row>65</xdr:row>
      <xdr:rowOff>0</xdr:rowOff>
    </xdr:from>
    <xdr:to>
      <xdr:col>51</xdr:col>
      <xdr:colOff>7620</xdr:colOff>
      <xdr:row>74</xdr:row>
      <xdr:rowOff>22860</xdr:rowOff>
    </xdr:to>
    <xdr:graphicFrame macro="">
      <xdr:nvGraphicFramePr>
        <xdr:cNvPr id="46" name="Диаграмма 45">
          <a:extLst>
            <a:ext uri="{FF2B5EF4-FFF2-40B4-BE49-F238E27FC236}">
              <a16:creationId xmlns:a16="http://schemas.microsoft.com/office/drawing/2014/main" id="{C01E95AA-829A-4E68-A500-653D588B59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>
    <xdr:from>
      <xdr:col>57</xdr:col>
      <xdr:colOff>0</xdr:colOff>
      <xdr:row>65</xdr:row>
      <xdr:rowOff>0</xdr:rowOff>
    </xdr:from>
    <xdr:to>
      <xdr:col>67</xdr:col>
      <xdr:colOff>7620</xdr:colOff>
      <xdr:row>74</xdr:row>
      <xdr:rowOff>22860</xdr:rowOff>
    </xdr:to>
    <xdr:graphicFrame macro="">
      <xdr:nvGraphicFramePr>
        <xdr:cNvPr id="47" name="Диаграмма 46">
          <a:extLst>
            <a:ext uri="{FF2B5EF4-FFF2-40B4-BE49-F238E27FC236}">
              <a16:creationId xmlns:a16="http://schemas.microsoft.com/office/drawing/2014/main" id="{3D2AB2D5-D4E2-4DAE-9768-0D95BAEB2A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>
    <xdr:from>
      <xdr:col>57</xdr:col>
      <xdr:colOff>0</xdr:colOff>
      <xdr:row>65</xdr:row>
      <xdr:rowOff>0</xdr:rowOff>
    </xdr:from>
    <xdr:to>
      <xdr:col>67</xdr:col>
      <xdr:colOff>7620</xdr:colOff>
      <xdr:row>74</xdr:row>
      <xdr:rowOff>22860</xdr:rowOff>
    </xdr:to>
    <xdr:graphicFrame macro="">
      <xdr:nvGraphicFramePr>
        <xdr:cNvPr id="48" name="Диаграмма 47">
          <a:extLst>
            <a:ext uri="{FF2B5EF4-FFF2-40B4-BE49-F238E27FC236}">
              <a16:creationId xmlns:a16="http://schemas.microsoft.com/office/drawing/2014/main" id="{40FB782B-7DF3-44C5-945F-44AA614F32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  <xdr:twoCellAnchor>
    <xdr:from>
      <xdr:col>73</xdr:col>
      <xdr:colOff>0</xdr:colOff>
      <xdr:row>65</xdr:row>
      <xdr:rowOff>0</xdr:rowOff>
    </xdr:from>
    <xdr:to>
      <xdr:col>83</xdr:col>
      <xdr:colOff>7620</xdr:colOff>
      <xdr:row>74</xdr:row>
      <xdr:rowOff>22860</xdr:rowOff>
    </xdr:to>
    <xdr:graphicFrame macro="">
      <xdr:nvGraphicFramePr>
        <xdr:cNvPr id="49" name="Диаграмма 48">
          <a:extLst>
            <a:ext uri="{FF2B5EF4-FFF2-40B4-BE49-F238E27FC236}">
              <a16:creationId xmlns:a16="http://schemas.microsoft.com/office/drawing/2014/main" id="{D82BBDF2-2198-4A3B-82F8-C672999497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8"/>
        </a:graphicData>
      </a:graphic>
    </xdr:graphicFrame>
    <xdr:clientData/>
  </xdr:twoCellAnchor>
  <xdr:twoCellAnchor>
    <xdr:from>
      <xdr:col>73</xdr:col>
      <xdr:colOff>0</xdr:colOff>
      <xdr:row>65</xdr:row>
      <xdr:rowOff>0</xdr:rowOff>
    </xdr:from>
    <xdr:to>
      <xdr:col>83</xdr:col>
      <xdr:colOff>7620</xdr:colOff>
      <xdr:row>74</xdr:row>
      <xdr:rowOff>22860</xdr:rowOff>
    </xdr:to>
    <xdr:graphicFrame macro="">
      <xdr:nvGraphicFramePr>
        <xdr:cNvPr id="50" name="Диаграмма 49">
          <a:extLst>
            <a:ext uri="{FF2B5EF4-FFF2-40B4-BE49-F238E27FC236}">
              <a16:creationId xmlns:a16="http://schemas.microsoft.com/office/drawing/2014/main" id="{9D4AFF49-F71D-453D-BA8F-CC1D48B8474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9"/>
        </a:graphicData>
      </a:graphic>
    </xdr:graphicFrame>
    <xdr:clientData/>
  </xdr:twoCellAnchor>
  <xdr:twoCellAnchor>
    <xdr:from>
      <xdr:col>89</xdr:col>
      <xdr:colOff>0</xdr:colOff>
      <xdr:row>65</xdr:row>
      <xdr:rowOff>0</xdr:rowOff>
    </xdr:from>
    <xdr:to>
      <xdr:col>99</xdr:col>
      <xdr:colOff>7620</xdr:colOff>
      <xdr:row>74</xdr:row>
      <xdr:rowOff>22860</xdr:rowOff>
    </xdr:to>
    <xdr:graphicFrame macro="">
      <xdr:nvGraphicFramePr>
        <xdr:cNvPr id="51" name="Диаграмма 50">
          <a:extLst>
            <a:ext uri="{FF2B5EF4-FFF2-40B4-BE49-F238E27FC236}">
              <a16:creationId xmlns:a16="http://schemas.microsoft.com/office/drawing/2014/main" id="{AB205940-35FF-4F92-BC0D-2FA9D1CD7C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0"/>
        </a:graphicData>
      </a:graphic>
    </xdr:graphicFrame>
    <xdr:clientData/>
  </xdr:twoCellAnchor>
  <xdr:twoCellAnchor>
    <xdr:from>
      <xdr:col>89</xdr:col>
      <xdr:colOff>0</xdr:colOff>
      <xdr:row>65</xdr:row>
      <xdr:rowOff>0</xdr:rowOff>
    </xdr:from>
    <xdr:to>
      <xdr:col>99</xdr:col>
      <xdr:colOff>7620</xdr:colOff>
      <xdr:row>74</xdr:row>
      <xdr:rowOff>22860</xdr:rowOff>
    </xdr:to>
    <xdr:graphicFrame macro="">
      <xdr:nvGraphicFramePr>
        <xdr:cNvPr id="52" name="Диаграмма 51">
          <a:extLst>
            <a:ext uri="{FF2B5EF4-FFF2-40B4-BE49-F238E27FC236}">
              <a16:creationId xmlns:a16="http://schemas.microsoft.com/office/drawing/2014/main" id="{97F321A3-4179-45ED-8844-75998A31B8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1"/>
        </a:graphicData>
      </a:graphic>
    </xdr:graphicFrame>
    <xdr:clientData/>
  </xdr:twoCellAnchor>
  <xdr:twoCellAnchor>
    <xdr:from>
      <xdr:col>105</xdr:col>
      <xdr:colOff>0</xdr:colOff>
      <xdr:row>65</xdr:row>
      <xdr:rowOff>0</xdr:rowOff>
    </xdr:from>
    <xdr:to>
      <xdr:col>115</xdr:col>
      <xdr:colOff>7620</xdr:colOff>
      <xdr:row>74</xdr:row>
      <xdr:rowOff>22860</xdr:rowOff>
    </xdr:to>
    <xdr:graphicFrame macro="">
      <xdr:nvGraphicFramePr>
        <xdr:cNvPr id="53" name="Диаграмма 52">
          <a:extLst>
            <a:ext uri="{FF2B5EF4-FFF2-40B4-BE49-F238E27FC236}">
              <a16:creationId xmlns:a16="http://schemas.microsoft.com/office/drawing/2014/main" id="{3BC47DF1-3840-41A2-80CD-16ED3B4AD6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2"/>
        </a:graphicData>
      </a:graphic>
    </xdr:graphicFrame>
    <xdr:clientData/>
  </xdr:twoCellAnchor>
  <xdr:twoCellAnchor>
    <xdr:from>
      <xdr:col>105</xdr:col>
      <xdr:colOff>0</xdr:colOff>
      <xdr:row>65</xdr:row>
      <xdr:rowOff>0</xdr:rowOff>
    </xdr:from>
    <xdr:to>
      <xdr:col>115</xdr:col>
      <xdr:colOff>7620</xdr:colOff>
      <xdr:row>74</xdr:row>
      <xdr:rowOff>22860</xdr:rowOff>
    </xdr:to>
    <xdr:graphicFrame macro="">
      <xdr:nvGraphicFramePr>
        <xdr:cNvPr id="54" name="Диаграмма 53">
          <a:extLst>
            <a:ext uri="{FF2B5EF4-FFF2-40B4-BE49-F238E27FC236}">
              <a16:creationId xmlns:a16="http://schemas.microsoft.com/office/drawing/2014/main" id="{C3F734E2-FB64-4353-B4B0-2AF9B10DCF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3"/>
        </a:graphicData>
      </a:graphic>
    </xdr:graphicFrame>
    <xdr:clientData/>
  </xdr:twoCellAnchor>
  <xdr:twoCellAnchor>
    <xdr:from>
      <xdr:col>41</xdr:col>
      <xdr:colOff>0</xdr:colOff>
      <xdr:row>92</xdr:row>
      <xdr:rowOff>0</xdr:rowOff>
    </xdr:from>
    <xdr:to>
      <xdr:col>50</xdr:col>
      <xdr:colOff>571500</xdr:colOff>
      <xdr:row>101</xdr:row>
      <xdr:rowOff>0</xdr:rowOff>
    </xdr:to>
    <xdr:graphicFrame macro="">
      <xdr:nvGraphicFramePr>
        <xdr:cNvPr id="55" name="Диаграмма 54">
          <a:extLst>
            <a:ext uri="{FF2B5EF4-FFF2-40B4-BE49-F238E27FC236}">
              <a16:creationId xmlns:a16="http://schemas.microsoft.com/office/drawing/2014/main" id="{FD93760C-1F63-4D45-AEAF-BEC545112D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4"/>
        </a:graphicData>
      </a:graphic>
    </xdr:graphicFrame>
    <xdr:clientData/>
  </xdr:twoCellAnchor>
  <xdr:twoCellAnchor>
    <xdr:from>
      <xdr:col>41</xdr:col>
      <xdr:colOff>0</xdr:colOff>
      <xdr:row>92</xdr:row>
      <xdr:rowOff>0</xdr:rowOff>
    </xdr:from>
    <xdr:to>
      <xdr:col>50</xdr:col>
      <xdr:colOff>571500</xdr:colOff>
      <xdr:row>101</xdr:row>
      <xdr:rowOff>0</xdr:rowOff>
    </xdr:to>
    <xdr:graphicFrame macro="">
      <xdr:nvGraphicFramePr>
        <xdr:cNvPr id="56" name="Диаграмма 55">
          <a:extLst>
            <a:ext uri="{FF2B5EF4-FFF2-40B4-BE49-F238E27FC236}">
              <a16:creationId xmlns:a16="http://schemas.microsoft.com/office/drawing/2014/main" id="{9791A396-B3C0-4E17-BFB6-EC985682BE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5"/>
        </a:graphicData>
      </a:graphic>
    </xdr:graphicFrame>
    <xdr:clientData/>
  </xdr:twoCellAnchor>
  <xdr:twoCellAnchor>
    <xdr:from>
      <xdr:col>57</xdr:col>
      <xdr:colOff>0</xdr:colOff>
      <xdr:row>92</xdr:row>
      <xdr:rowOff>0</xdr:rowOff>
    </xdr:from>
    <xdr:to>
      <xdr:col>66</xdr:col>
      <xdr:colOff>571500</xdr:colOff>
      <xdr:row>101</xdr:row>
      <xdr:rowOff>0</xdr:rowOff>
    </xdr:to>
    <xdr:graphicFrame macro="">
      <xdr:nvGraphicFramePr>
        <xdr:cNvPr id="57" name="Диаграмма 56">
          <a:extLst>
            <a:ext uri="{FF2B5EF4-FFF2-40B4-BE49-F238E27FC236}">
              <a16:creationId xmlns:a16="http://schemas.microsoft.com/office/drawing/2014/main" id="{BBEE805B-60C1-4059-B43C-CE97D1E3EC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6"/>
        </a:graphicData>
      </a:graphic>
    </xdr:graphicFrame>
    <xdr:clientData/>
  </xdr:twoCellAnchor>
  <xdr:twoCellAnchor>
    <xdr:from>
      <xdr:col>57</xdr:col>
      <xdr:colOff>0</xdr:colOff>
      <xdr:row>92</xdr:row>
      <xdr:rowOff>0</xdr:rowOff>
    </xdr:from>
    <xdr:to>
      <xdr:col>66</xdr:col>
      <xdr:colOff>571500</xdr:colOff>
      <xdr:row>101</xdr:row>
      <xdr:rowOff>0</xdr:rowOff>
    </xdr:to>
    <xdr:graphicFrame macro="">
      <xdr:nvGraphicFramePr>
        <xdr:cNvPr id="58" name="Диаграмма 57">
          <a:extLst>
            <a:ext uri="{FF2B5EF4-FFF2-40B4-BE49-F238E27FC236}">
              <a16:creationId xmlns:a16="http://schemas.microsoft.com/office/drawing/2014/main" id="{CCFA78D5-350F-4A49-8865-477A87D27F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7"/>
        </a:graphicData>
      </a:graphic>
    </xdr:graphicFrame>
    <xdr:clientData/>
  </xdr:twoCellAnchor>
  <xdr:twoCellAnchor>
    <xdr:from>
      <xdr:col>73</xdr:col>
      <xdr:colOff>0</xdr:colOff>
      <xdr:row>92</xdr:row>
      <xdr:rowOff>0</xdr:rowOff>
    </xdr:from>
    <xdr:to>
      <xdr:col>82</xdr:col>
      <xdr:colOff>571500</xdr:colOff>
      <xdr:row>101</xdr:row>
      <xdr:rowOff>0</xdr:rowOff>
    </xdr:to>
    <xdr:graphicFrame macro="">
      <xdr:nvGraphicFramePr>
        <xdr:cNvPr id="59" name="Диаграмма 58">
          <a:extLst>
            <a:ext uri="{FF2B5EF4-FFF2-40B4-BE49-F238E27FC236}">
              <a16:creationId xmlns:a16="http://schemas.microsoft.com/office/drawing/2014/main" id="{3EF5C3FB-9237-41D7-AA79-0A914A0D60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8"/>
        </a:graphicData>
      </a:graphic>
    </xdr:graphicFrame>
    <xdr:clientData/>
  </xdr:twoCellAnchor>
  <xdr:twoCellAnchor>
    <xdr:from>
      <xdr:col>73</xdr:col>
      <xdr:colOff>0</xdr:colOff>
      <xdr:row>92</xdr:row>
      <xdr:rowOff>0</xdr:rowOff>
    </xdr:from>
    <xdr:to>
      <xdr:col>82</xdr:col>
      <xdr:colOff>571500</xdr:colOff>
      <xdr:row>101</xdr:row>
      <xdr:rowOff>0</xdr:rowOff>
    </xdr:to>
    <xdr:graphicFrame macro="">
      <xdr:nvGraphicFramePr>
        <xdr:cNvPr id="60" name="Диаграмма 59">
          <a:extLst>
            <a:ext uri="{FF2B5EF4-FFF2-40B4-BE49-F238E27FC236}">
              <a16:creationId xmlns:a16="http://schemas.microsoft.com/office/drawing/2014/main" id="{87D56F4B-C0B6-4FD0-BD15-15B0246B29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51"/>
  <sheetViews>
    <sheetView tabSelected="1" zoomScale="60" zoomScaleNormal="60" workbookViewId="0">
      <selection activeCell="B3" sqref="B3:B7"/>
    </sheetView>
  </sheetViews>
  <sheetFormatPr defaultRowHeight="15" x14ac:dyDescent="0.25"/>
  <cols>
    <col min="2" max="2" width="12" customWidth="1"/>
    <col min="3" max="3" width="14.5703125" customWidth="1"/>
    <col min="4" max="4" width="19.42578125" customWidth="1"/>
    <col min="5" max="5" width="9.28515625" customWidth="1"/>
    <col min="6" max="6" width="10.5703125" customWidth="1"/>
    <col min="7" max="7" width="12.28515625" customWidth="1"/>
    <col min="9" max="9" width="20.7109375" customWidth="1"/>
    <col min="10" max="10" width="9.5703125" customWidth="1"/>
    <col min="11" max="11" width="11" customWidth="1"/>
    <col min="12" max="12" width="12.5703125" customWidth="1"/>
    <col min="14" max="14" width="17.7109375" customWidth="1"/>
    <col min="15" max="15" width="9.42578125" customWidth="1"/>
    <col min="16" max="16" width="13.42578125" customWidth="1"/>
    <col min="17" max="17" width="10.5703125" customWidth="1"/>
    <col min="20" max="20" width="25" customWidth="1"/>
    <col min="21" max="21" width="11.140625" customWidth="1"/>
    <col min="26" max="26" width="9.42578125" bestFit="1" customWidth="1"/>
  </cols>
  <sheetData>
    <row r="1" spans="1:31" ht="15.75" thickBot="1" x14ac:dyDescent="0.3">
      <c r="A1" s="1"/>
      <c r="B1" s="2"/>
      <c r="C1" s="2"/>
      <c r="D1" s="7"/>
      <c r="E1" s="2"/>
      <c r="F1" s="2"/>
      <c r="G1" s="2"/>
      <c r="H1" s="2"/>
      <c r="I1" s="7"/>
      <c r="J1" s="2"/>
      <c r="K1" s="2"/>
      <c r="L1" s="2"/>
      <c r="M1" s="2"/>
      <c r="N1" s="7"/>
      <c r="O1" s="2"/>
      <c r="P1" s="2"/>
      <c r="Q1" s="2"/>
      <c r="R1" s="2"/>
      <c r="S1" s="2"/>
      <c r="T1" s="66" t="s">
        <v>10</v>
      </c>
      <c r="U1" s="2"/>
      <c r="V1" s="66" t="s">
        <v>11</v>
      </c>
      <c r="W1" s="68"/>
      <c r="Y1" s="77" t="s">
        <v>6</v>
      </c>
      <c r="Z1" s="78"/>
      <c r="AB1" s="72" t="s">
        <v>17</v>
      </c>
      <c r="AC1" s="73"/>
      <c r="AD1" s="73"/>
      <c r="AE1" s="74"/>
    </row>
    <row r="2" spans="1:31" x14ac:dyDescent="0.25">
      <c r="A2" s="17" t="s">
        <v>0</v>
      </c>
      <c r="B2" s="30" t="s">
        <v>1</v>
      </c>
      <c r="C2" s="30"/>
      <c r="D2" s="8" t="s">
        <v>14</v>
      </c>
      <c r="E2" s="30" t="s">
        <v>18</v>
      </c>
      <c r="F2" s="30" t="s">
        <v>19</v>
      </c>
      <c r="G2" s="30" t="s">
        <v>20</v>
      </c>
      <c r="H2" s="30"/>
      <c r="I2" s="8" t="s">
        <v>15</v>
      </c>
      <c r="J2" s="30" t="s">
        <v>18</v>
      </c>
      <c r="K2" s="30" t="s">
        <v>19</v>
      </c>
      <c r="L2" s="30" t="s">
        <v>20</v>
      </c>
      <c r="M2" s="30"/>
      <c r="N2" s="8" t="s">
        <v>16</v>
      </c>
      <c r="O2" s="30" t="s">
        <v>18</v>
      </c>
      <c r="P2" s="30" t="s">
        <v>19</v>
      </c>
      <c r="Q2" s="30" t="s">
        <v>20</v>
      </c>
      <c r="R2" s="30"/>
      <c r="S2" s="30"/>
      <c r="T2" s="67"/>
      <c r="U2" s="30"/>
      <c r="V2" s="67"/>
      <c r="W2" s="69"/>
    </row>
    <row r="3" spans="1:31" x14ac:dyDescent="0.25">
      <c r="A3" s="17" t="s">
        <v>2</v>
      </c>
      <c r="B3" s="30">
        <v>0.37554999999999999</v>
      </c>
      <c r="C3" s="30"/>
      <c r="D3" s="18">
        <v>0.86446532489730554</v>
      </c>
      <c r="E3" s="31">
        <v>65</v>
      </c>
      <c r="F3" s="43">
        <v>1.672664925682976</v>
      </c>
      <c r="G3" s="31">
        <v>1.4459608284248613E-2</v>
      </c>
      <c r="H3" s="30"/>
      <c r="I3" s="20">
        <v>0.85639151216074572</v>
      </c>
      <c r="J3" s="33">
        <v>68</v>
      </c>
      <c r="K3" s="45">
        <v>1.5843358086117487</v>
      </c>
      <c r="L3" s="33">
        <v>1.3568117389074333E-2</v>
      </c>
      <c r="M3" s="30"/>
      <c r="N3" s="22">
        <v>0.8429144097620479</v>
      </c>
      <c r="O3" s="35">
        <v>72</v>
      </c>
      <c r="P3" s="47">
        <v>1.4942777531432765</v>
      </c>
      <c r="Q3" s="35">
        <v>1.259548250311324E-2</v>
      </c>
      <c r="R3" s="30"/>
      <c r="S3" s="30"/>
      <c r="T3" s="30">
        <f>STDEV(D3,I3,N3)</f>
        <v>1.0887765950346127E-2</v>
      </c>
      <c r="U3" s="30"/>
      <c r="V3" s="70">
        <f>STDEV(D3,I3,N3)/AVERAGE(D3,I3,N3)</f>
        <v>1.2740332387903709E-2</v>
      </c>
      <c r="W3" s="71"/>
    </row>
    <row r="4" spans="1:31" x14ac:dyDescent="0.25">
      <c r="A4" s="17" t="s">
        <v>3</v>
      </c>
      <c r="B4" s="30">
        <v>0.45367000000000002</v>
      </c>
      <c r="C4" s="30"/>
      <c r="D4" s="18">
        <v>0.88263054866013657</v>
      </c>
      <c r="E4" s="31">
        <v>189</v>
      </c>
      <c r="F4" s="43">
        <v>0.8263622260446668</v>
      </c>
      <c r="G4" s="31">
        <v>7.2937254496581606E-3</v>
      </c>
      <c r="H4" s="30"/>
      <c r="I4" s="20">
        <v>0.90663068895000165</v>
      </c>
      <c r="J4" s="33">
        <v>228</v>
      </c>
      <c r="K4" s="45">
        <v>0.71543007291837901</v>
      </c>
      <c r="L4" s="33">
        <v>6.4863085990553996E-3</v>
      </c>
      <c r="M4" s="30"/>
      <c r="N4" s="22">
        <v>0.91255945839458708</v>
      </c>
      <c r="O4" s="35">
        <v>235</v>
      </c>
      <c r="P4" s="47">
        <v>0.67595427279319797</v>
      </c>
      <c r="Q4" s="35">
        <v>6.1684846507966771E-3</v>
      </c>
      <c r="R4" s="30"/>
      <c r="S4" s="30"/>
      <c r="T4" s="30">
        <f t="shared" ref="T4:T7" si="0">STDEV(D4,I4,N4)</f>
        <v>1.5847695305380848E-2</v>
      </c>
      <c r="U4" s="30"/>
      <c r="V4" s="70">
        <f>STDEV(D4,I4,N4)/AVERAGE(D4,I4,N4)</f>
        <v>1.7596684334547488E-2</v>
      </c>
      <c r="W4" s="71"/>
    </row>
    <row r="5" spans="1:31" x14ac:dyDescent="0.25">
      <c r="A5" s="17" t="s">
        <v>4</v>
      </c>
      <c r="B5" s="30">
        <v>0.54481999999999997</v>
      </c>
      <c r="C5" s="30"/>
      <c r="D5" s="18">
        <v>1</v>
      </c>
      <c r="E5" s="31">
        <v>159</v>
      </c>
      <c r="F5" s="43">
        <v>0</v>
      </c>
      <c r="G5" s="31">
        <v>0</v>
      </c>
      <c r="H5" s="30"/>
      <c r="I5" s="20">
        <v>1</v>
      </c>
      <c r="J5" s="33">
        <v>179</v>
      </c>
      <c r="K5" s="45">
        <v>0</v>
      </c>
      <c r="L5" s="33">
        <v>0</v>
      </c>
      <c r="M5" s="30"/>
      <c r="N5" s="22">
        <v>1</v>
      </c>
      <c r="O5" s="35">
        <v>193</v>
      </c>
      <c r="P5" s="47">
        <v>0</v>
      </c>
      <c r="Q5" s="35">
        <v>0</v>
      </c>
      <c r="R5" s="30"/>
      <c r="S5" s="30"/>
      <c r="T5" s="30">
        <f t="shared" si="0"/>
        <v>0</v>
      </c>
      <c r="U5" s="30"/>
      <c r="V5" s="70">
        <f>STDEV(D5,I5,N5)/AVERAGE(D5,I5,N5)</f>
        <v>0</v>
      </c>
      <c r="W5" s="71"/>
    </row>
    <row r="6" spans="1:31" x14ac:dyDescent="0.25">
      <c r="A6" s="17" t="s">
        <v>7</v>
      </c>
      <c r="B6" s="30">
        <v>0.65349999999999997</v>
      </c>
      <c r="C6" s="30"/>
      <c r="D6" s="18">
        <v>1.0621783015002877</v>
      </c>
      <c r="E6" s="31">
        <v>199</v>
      </c>
      <c r="F6" s="43">
        <v>0.8099843586208505</v>
      </c>
      <c r="G6" s="31">
        <v>8.6034781028169489E-3</v>
      </c>
      <c r="H6" s="30"/>
      <c r="I6" s="20">
        <v>1.0954873976733837</v>
      </c>
      <c r="J6" s="33">
        <v>231</v>
      </c>
      <c r="K6" s="45">
        <v>0.71239365424548329</v>
      </c>
      <c r="L6" s="33">
        <v>7.8041827040841675E-3</v>
      </c>
      <c r="M6" s="30"/>
      <c r="N6" s="22">
        <v>1.0886487508576601</v>
      </c>
      <c r="O6" s="35">
        <v>248</v>
      </c>
      <c r="P6" s="47">
        <v>0.66261334576684672</v>
      </c>
      <c r="Q6" s="35">
        <v>7.2135319117069248E-3</v>
      </c>
      <c r="R6" s="30"/>
      <c r="S6" s="30"/>
      <c r="T6" s="30">
        <f t="shared" si="0"/>
        <v>1.7592364192645153E-2</v>
      </c>
      <c r="U6" s="30"/>
      <c r="V6" s="70">
        <f>STDEV(D6,I6,N6)/AVERAGE(D6,I6,N6)</f>
        <v>1.6257541710854931E-2</v>
      </c>
      <c r="W6" s="71"/>
    </row>
    <row r="7" spans="1:31" ht="15.75" thickBot="1" x14ac:dyDescent="0.3">
      <c r="A7" s="9" t="s">
        <v>5</v>
      </c>
      <c r="B7" s="10">
        <v>0.79708000000000001</v>
      </c>
      <c r="C7" s="10"/>
      <c r="D7" s="19">
        <v>1.1686798624765591</v>
      </c>
      <c r="E7" s="32">
        <v>165</v>
      </c>
      <c r="F7" s="44">
        <v>0.88139032474681045</v>
      </c>
      <c r="G7" s="32">
        <v>1.0300631235132722E-2</v>
      </c>
      <c r="H7" s="10"/>
      <c r="I7" s="21">
        <v>1.1998363456105126</v>
      </c>
      <c r="J7" s="34">
        <v>187</v>
      </c>
      <c r="K7" s="46">
        <v>0.78233826826734065</v>
      </c>
      <c r="L7" s="34">
        <v>9.3867788882914284E-3</v>
      </c>
      <c r="M7" s="10"/>
      <c r="N7" s="28">
        <v>1.2349762550047607</v>
      </c>
      <c r="O7" s="36">
        <v>206</v>
      </c>
      <c r="P7" s="48">
        <v>0.71979027028537501</v>
      </c>
      <c r="Q7" s="36">
        <v>8.8892389238589692E-3</v>
      </c>
      <c r="R7" s="10"/>
      <c r="S7" s="10"/>
      <c r="T7" s="10">
        <f t="shared" si="0"/>
        <v>3.3168135651971971E-2</v>
      </c>
      <c r="U7" s="10"/>
      <c r="V7" s="75">
        <f>STDEV(D7,I7,N7)/AVERAGE(D7,I7,N7)</f>
        <v>2.7613324566395828E-2</v>
      </c>
      <c r="W7" s="76"/>
    </row>
    <row r="8" spans="1:31" x14ac:dyDescent="0.25">
      <c r="D8" s="8"/>
      <c r="E8" s="30"/>
      <c r="F8" s="30"/>
      <c r="G8" s="30"/>
      <c r="I8" s="8"/>
      <c r="J8" s="30"/>
      <c r="K8" s="30"/>
      <c r="L8" s="30"/>
      <c r="N8" s="8"/>
      <c r="O8" s="30"/>
      <c r="P8" s="30"/>
      <c r="Q8" s="30"/>
    </row>
    <row r="9" spans="1:31" ht="15.75" thickBot="1" x14ac:dyDescent="0.3">
      <c r="D9" s="8"/>
      <c r="E9" s="30"/>
      <c r="F9" s="30"/>
      <c r="G9" s="30"/>
      <c r="H9" s="37"/>
      <c r="I9" s="8"/>
      <c r="J9" s="30"/>
      <c r="K9" s="30"/>
      <c r="L9" s="30"/>
      <c r="M9" s="37"/>
      <c r="N9" s="8"/>
      <c r="O9" s="30"/>
      <c r="P9" s="30"/>
      <c r="Q9" s="30"/>
    </row>
    <row r="10" spans="1:31" x14ac:dyDescent="0.25">
      <c r="B10" s="5"/>
      <c r="C10" s="1" t="s">
        <v>8</v>
      </c>
      <c r="D10" s="25">
        <v>8.8409722222222209E-2</v>
      </c>
      <c r="E10" s="38"/>
      <c r="F10" s="39"/>
      <c r="G10" s="39"/>
      <c r="H10" s="30"/>
      <c r="I10" s="26">
        <v>9.4898148148148148E-2</v>
      </c>
      <c r="J10" s="38"/>
      <c r="K10" s="39"/>
      <c r="L10" s="39"/>
      <c r="M10" s="30"/>
      <c r="N10" s="27">
        <v>0.10143518518518517</v>
      </c>
      <c r="O10" s="38"/>
      <c r="P10" s="39"/>
      <c r="Q10" s="39"/>
      <c r="R10" s="30"/>
      <c r="T10" s="1" t="s">
        <v>12</v>
      </c>
      <c r="U10" s="3" t="s">
        <v>13</v>
      </c>
    </row>
    <row r="11" spans="1:31" ht="19.5" thickBot="1" x14ac:dyDescent="0.35">
      <c r="B11" s="4"/>
      <c r="C11" s="9" t="s">
        <v>9</v>
      </c>
      <c r="D11" s="23">
        <v>1.294</v>
      </c>
      <c r="E11" s="40"/>
      <c r="F11" s="40"/>
      <c r="G11" s="40"/>
      <c r="H11" s="30"/>
      <c r="I11" s="21">
        <v>1.3160000000000001</v>
      </c>
      <c r="J11" s="41"/>
      <c r="K11" s="40"/>
      <c r="L11" s="40"/>
      <c r="M11" s="30"/>
      <c r="N11" s="24">
        <v>1.341</v>
      </c>
      <c r="O11" s="41"/>
      <c r="P11" s="40"/>
      <c r="Q11" s="40"/>
      <c r="R11" s="30"/>
      <c r="T11" s="15" t="s">
        <v>41</v>
      </c>
      <c r="U11" s="16">
        <v>1.3220000000000001</v>
      </c>
    </row>
    <row r="12" spans="1:31" x14ac:dyDescent="0.25">
      <c r="E12" s="30"/>
      <c r="G12" s="30"/>
      <c r="H12" s="30"/>
      <c r="L12" s="30"/>
      <c r="M12" s="30"/>
    </row>
    <row r="33" spans="2:28" x14ac:dyDescent="0.25">
      <c r="AB33" s="29"/>
    </row>
    <row r="42" spans="2:28" x14ac:dyDescent="0.25">
      <c r="B42" s="6"/>
      <c r="C42" s="6"/>
    </row>
    <row r="51" spans="25:26" x14ac:dyDescent="0.25">
      <c r="Y51" s="11"/>
      <c r="Z51" s="11"/>
    </row>
  </sheetData>
  <mergeCells count="9">
    <mergeCell ref="V5:W5"/>
    <mergeCell ref="V6:W6"/>
    <mergeCell ref="V7:W7"/>
    <mergeCell ref="Y1:Z1"/>
    <mergeCell ref="T1:T2"/>
    <mergeCell ref="V1:W2"/>
    <mergeCell ref="V3:W3"/>
    <mergeCell ref="V4:W4"/>
    <mergeCell ref="AB1:AE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73940-FAB4-4E60-A5CB-A8546910960D}">
  <dimension ref="A1:R12"/>
  <sheetViews>
    <sheetView workbookViewId="0">
      <selection activeCell="B4" sqref="B4:B8"/>
    </sheetView>
  </sheetViews>
  <sheetFormatPr defaultRowHeight="15" x14ac:dyDescent="0.25"/>
  <cols>
    <col min="4" max="4" width="11.5703125" customWidth="1"/>
    <col min="6" max="6" width="11.28515625" customWidth="1"/>
  </cols>
  <sheetData>
    <row r="1" spans="1:18" ht="15.75" thickBot="1" x14ac:dyDescent="0.3">
      <c r="B1" s="79" t="s">
        <v>42</v>
      </c>
      <c r="C1" s="80"/>
      <c r="D1" s="81"/>
      <c r="F1" s="42" t="s">
        <v>38</v>
      </c>
    </row>
    <row r="2" spans="1:18" ht="15.75" thickBot="1" x14ac:dyDescent="0.3">
      <c r="J2" s="82"/>
      <c r="K2" s="82"/>
      <c r="L2" s="82"/>
    </row>
    <row r="3" spans="1:18" ht="15.75" thickBot="1" x14ac:dyDescent="0.3">
      <c r="A3" t="s">
        <v>0</v>
      </c>
      <c r="B3" t="s">
        <v>1</v>
      </c>
      <c r="D3" t="s">
        <v>14</v>
      </c>
      <c r="G3" t="s">
        <v>15</v>
      </c>
      <c r="J3" t="s">
        <v>16</v>
      </c>
      <c r="N3" s="77" t="s">
        <v>39</v>
      </c>
      <c r="O3" s="83"/>
      <c r="P3" s="83"/>
      <c r="Q3" s="83"/>
      <c r="R3" s="78"/>
    </row>
    <row r="4" spans="1:18" x14ac:dyDescent="0.25">
      <c r="A4" t="s">
        <v>2</v>
      </c>
      <c r="B4" s="30">
        <v>0.37554999999999999</v>
      </c>
      <c r="E4" s="13"/>
      <c r="H4" s="12"/>
      <c r="K4" s="14"/>
      <c r="N4" s="17" t="s">
        <v>2</v>
      </c>
      <c r="O4" s="30" t="s">
        <v>3</v>
      </c>
      <c r="P4" s="30" t="s">
        <v>4</v>
      </c>
      <c r="Q4" s="30" t="s">
        <v>23</v>
      </c>
      <c r="R4" s="52" t="s">
        <v>24</v>
      </c>
    </row>
    <row r="5" spans="1:18" ht="15.75" thickBot="1" x14ac:dyDescent="0.3">
      <c r="A5" t="s">
        <v>3</v>
      </c>
      <c r="B5" s="30">
        <v>0.45367000000000002</v>
      </c>
      <c r="E5" s="13"/>
      <c r="H5" s="12"/>
      <c r="K5" s="14"/>
      <c r="N5" s="9"/>
      <c r="O5" s="10"/>
      <c r="P5" s="10"/>
      <c r="Q5" s="10"/>
      <c r="R5" s="49"/>
    </row>
    <row r="6" spans="1:18" x14ac:dyDescent="0.25">
      <c r="A6" t="s">
        <v>4</v>
      </c>
      <c r="B6" s="30">
        <v>0.54481999999999997</v>
      </c>
      <c r="E6" s="13"/>
      <c r="H6" s="12"/>
      <c r="K6" s="14"/>
    </row>
    <row r="7" spans="1:18" x14ac:dyDescent="0.25">
      <c r="A7" t="s">
        <v>7</v>
      </c>
      <c r="B7" s="30">
        <v>0.65349999999999997</v>
      </c>
      <c r="E7" s="13"/>
      <c r="H7" s="12"/>
      <c r="K7" s="14"/>
    </row>
    <row r="8" spans="1:18" ht="15.75" thickBot="1" x14ac:dyDescent="0.3">
      <c r="A8" t="s">
        <v>5</v>
      </c>
      <c r="B8" s="10">
        <v>0.79708000000000001</v>
      </c>
      <c r="E8" s="13"/>
      <c r="H8" s="12"/>
      <c r="K8" s="14"/>
    </row>
    <row r="11" spans="1:18" x14ac:dyDescent="0.25">
      <c r="D11" s="5"/>
      <c r="F11" s="5"/>
      <c r="G11" s="5"/>
    </row>
    <row r="12" spans="1:18" x14ac:dyDescent="0.25">
      <c r="D12" s="4"/>
      <c r="F12" s="4"/>
      <c r="G12" s="4"/>
    </row>
  </sheetData>
  <mergeCells count="3">
    <mergeCell ref="B1:D1"/>
    <mergeCell ref="J2:L2"/>
    <mergeCell ref="N3:R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61F87-F2EE-4ED2-8969-C79F938F0A16}">
  <dimension ref="A2:Q40"/>
  <sheetViews>
    <sheetView workbookViewId="0">
      <selection activeCell="I19" sqref="I19"/>
    </sheetView>
  </sheetViews>
  <sheetFormatPr defaultRowHeight="15" x14ac:dyDescent="0.25"/>
  <cols>
    <col min="1" max="1" width="29.5703125" customWidth="1"/>
  </cols>
  <sheetData>
    <row r="2" spans="1:17" ht="15.75" thickBot="1" x14ac:dyDescent="0.3">
      <c r="D2" s="50" t="s">
        <v>18</v>
      </c>
    </row>
    <row r="3" spans="1:17" x14ac:dyDescent="0.25">
      <c r="A3" s="1"/>
      <c r="B3" s="2"/>
      <c r="C3" s="2"/>
      <c r="D3" s="2"/>
      <c r="E3" s="2" t="s">
        <v>2</v>
      </c>
      <c r="F3" s="2" t="s">
        <v>3</v>
      </c>
      <c r="G3" s="2" t="s">
        <v>4</v>
      </c>
      <c r="H3" s="2" t="s">
        <v>23</v>
      </c>
      <c r="I3" s="2" t="s">
        <v>24</v>
      </c>
      <c r="J3" s="2"/>
      <c r="K3" s="2" t="s">
        <v>33</v>
      </c>
      <c r="L3" s="2" t="s">
        <v>2</v>
      </c>
      <c r="M3" s="2" t="s">
        <v>3</v>
      </c>
      <c r="N3" s="2" t="s">
        <v>4</v>
      </c>
      <c r="O3" s="2" t="s">
        <v>23</v>
      </c>
      <c r="P3" s="2" t="s">
        <v>24</v>
      </c>
      <c r="Q3" s="3"/>
    </row>
    <row r="4" spans="1:17" x14ac:dyDescent="0.25">
      <c r="A4" s="17" t="s">
        <v>25</v>
      </c>
      <c r="B4" s="87" t="s">
        <v>21</v>
      </c>
      <c r="C4" s="87"/>
      <c r="D4" s="87"/>
      <c r="E4" s="30">
        <v>3.51</v>
      </c>
      <c r="F4" s="30">
        <v>24.79</v>
      </c>
      <c r="G4" s="30">
        <v>17.09</v>
      </c>
      <c r="H4" s="30">
        <v>24.88</v>
      </c>
      <c r="I4" s="30">
        <v>20.52</v>
      </c>
      <c r="J4" s="30"/>
      <c r="K4" s="30" t="s">
        <v>40</v>
      </c>
      <c r="L4" s="30"/>
      <c r="M4" s="30"/>
      <c r="N4" s="30"/>
      <c r="O4" s="30"/>
      <c r="P4" s="30"/>
      <c r="Q4" s="37"/>
    </row>
    <row r="5" spans="1:17" x14ac:dyDescent="0.25">
      <c r="A5" s="17" t="s">
        <v>27</v>
      </c>
      <c r="B5" s="87" t="s">
        <v>22</v>
      </c>
      <c r="C5" s="87"/>
      <c r="D5" s="87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7"/>
    </row>
    <row r="6" spans="1:17" x14ac:dyDescent="0.25">
      <c r="A6" s="17" t="s">
        <v>28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7"/>
    </row>
    <row r="7" spans="1:17" x14ac:dyDescent="0.25">
      <c r="A7" s="17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7"/>
    </row>
    <row r="8" spans="1:17" x14ac:dyDescent="0.25">
      <c r="A8" s="17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7"/>
    </row>
    <row r="9" spans="1:17" x14ac:dyDescent="0.25">
      <c r="A9" s="17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7"/>
    </row>
    <row r="10" spans="1:17" x14ac:dyDescent="0.25">
      <c r="A10" s="17"/>
      <c r="B10" s="30"/>
      <c r="C10" s="30"/>
      <c r="D10" s="30"/>
      <c r="E10" s="30" t="s">
        <v>2</v>
      </c>
      <c r="F10" s="30" t="s">
        <v>3</v>
      </c>
      <c r="G10" s="30" t="s">
        <v>4</v>
      </c>
      <c r="H10" s="30" t="s">
        <v>23</v>
      </c>
      <c r="I10" s="30" t="s">
        <v>24</v>
      </c>
      <c r="J10" s="30"/>
      <c r="K10" s="30" t="s">
        <v>33</v>
      </c>
      <c r="L10" s="30" t="s">
        <v>2</v>
      </c>
      <c r="M10" s="30" t="s">
        <v>3</v>
      </c>
      <c r="N10" s="30" t="s">
        <v>4</v>
      </c>
      <c r="O10" s="30" t="s">
        <v>23</v>
      </c>
      <c r="P10" s="30" t="s">
        <v>24</v>
      </c>
      <c r="Q10" s="37"/>
    </row>
    <row r="11" spans="1:17" x14ac:dyDescent="0.25">
      <c r="A11" s="17" t="s">
        <v>26</v>
      </c>
      <c r="B11" s="87" t="s">
        <v>21</v>
      </c>
      <c r="C11" s="87"/>
      <c r="D11" s="87"/>
      <c r="E11" s="30">
        <v>2.0299999999999998</v>
      </c>
      <c r="F11" s="30">
        <v>14.31</v>
      </c>
      <c r="G11" s="30">
        <v>9.8699999999999992</v>
      </c>
      <c r="H11" s="30">
        <v>14.36</v>
      </c>
      <c r="I11" s="30">
        <v>11.85</v>
      </c>
      <c r="J11" s="30"/>
      <c r="K11" s="30" t="s">
        <v>40</v>
      </c>
      <c r="L11" s="30"/>
      <c r="M11" s="30"/>
      <c r="N11" s="30"/>
      <c r="O11" s="30"/>
      <c r="P11" s="30"/>
      <c r="Q11" s="37"/>
    </row>
    <row r="12" spans="1:17" ht="15.75" thickBot="1" x14ac:dyDescent="0.3">
      <c r="A12" s="9" t="s">
        <v>29</v>
      </c>
      <c r="B12" s="89" t="s">
        <v>22</v>
      </c>
      <c r="C12" s="89"/>
      <c r="D12" s="89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49"/>
    </row>
    <row r="14" spans="1:17" ht="15.75" thickBot="1" x14ac:dyDescent="0.3">
      <c r="D14" s="90" t="s">
        <v>34</v>
      </c>
      <c r="E14" s="90"/>
    </row>
    <row r="15" spans="1:17" x14ac:dyDescent="0.25">
      <c r="A15" s="1"/>
      <c r="B15" s="2"/>
      <c r="C15" s="2"/>
      <c r="D15" s="2"/>
      <c r="E15" s="2" t="s">
        <v>2</v>
      </c>
      <c r="F15" s="2" t="s">
        <v>3</v>
      </c>
      <c r="G15" s="2" t="s">
        <v>4</v>
      </c>
      <c r="H15" s="2" t="s">
        <v>23</v>
      </c>
      <c r="I15" s="2" t="s">
        <v>24</v>
      </c>
      <c r="J15" s="2"/>
      <c r="K15" s="2" t="s">
        <v>33</v>
      </c>
      <c r="L15" s="2" t="s">
        <v>2</v>
      </c>
      <c r="M15" s="2" t="s">
        <v>3</v>
      </c>
      <c r="N15" s="2" t="s">
        <v>4</v>
      </c>
      <c r="O15" s="2" t="s">
        <v>23</v>
      </c>
      <c r="P15" s="2" t="s">
        <v>24</v>
      </c>
      <c r="Q15" s="3"/>
    </row>
    <row r="16" spans="1:17" x14ac:dyDescent="0.25">
      <c r="A16" s="17" t="s">
        <v>25</v>
      </c>
      <c r="B16" s="87" t="s">
        <v>21</v>
      </c>
      <c r="C16" s="87"/>
      <c r="D16" s="87"/>
      <c r="E16" s="30">
        <v>53.21</v>
      </c>
      <c r="F16" s="30">
        <v>1163.28</v>
      </c>
      <c r="G16" s="30">
        <v>2201.8000000000002</v>
      </c>
      <c r="H16" s="30">
        <v>5339.9</v>
      </c>
      <c r="I16" s="30">
        <v>4406.28</v>
      </c>
      <c r="J16" s="30"/>
      <c r="K16" s="30" t="s">
        <v>40</v>
      </c>
      <c r="L16" s="30"/>
      <c r="M16" s="30"/>
      <c r="N16" s="30"/>
      <c r="O16" s="30"/>
      <c r="P16" s="30"/>
      <c r="Q16" s="37"/>
    </row>
    <row r="17" spans="1:17" x14ac:dyDescent="0.25">
      <c r="A17" s="17" t="s">
        <v>27</v>
      </c>
      <c r="B17" s="87" t="s">
        <v>22</v>
      </c>
      <c r="C17" s="87"/>
      <c r="D17" s="87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7"/>
    </row>
    <row r="18" spans="1:17" x14ac:dyDescent="0.25">
      <c r="A18" s="17" t="s">
        <v>28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7"/>
    </row>
    <row r="19" spans="1:17" x14ac:dyDescent="0.25">
      <c r="A19" s="17"/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7"/>
    </row>
    <row r="20" spans="1:17" x14ac:dyDescent="0.25">
      <c r="A20" s="17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7"/>
    </row>
    <row r="21" spans="1:17" x14ac:dyDescent="0.25">
      <c r="A21" s="17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7"/>
    </row>
    <row r="22" spans="1:17" ht="15.75" thickBot="1" x14ac:dyDescent="0.3">
      <c r="A22" s="17"/>
      <c r="B22" s="30"/>
      <c r="C22" s="30"/>
      <c r="D22" s="30"/>
      <c r="E22" s="30" t="s">
        <v>2</v>
      </c>
      <c r="F22" s="30" t="s">
        <v>3</v>
      </c>
      <c r="G22" s="30" t="s">
        <v>4</v>
      </c>
      <c r="H22" s="30" t="s">
        <v>23</v>
      </c>
      <c r="I22" s="30" t="s">
        <v>24</v>
      </c>
      <c r="J22" s="30"/>
      <c r="K22" s="30" t="s">
        <v>33</v>
      </c>
      <c r="L22" s="30" t="s">
        <v>2</v>
      </c>
      <c r="M22" s="30" t="s">
        <v>3</v>
      </c>
      <c r="N22" s="30" t="s">
        <v>4</v>
      </c>
      <c r="O22" s="30" t="s">
        <v>23</v>
      </c>
      <c r="P22" s="30" t="s">
        <v>24</v>
      </c>
      <c r="Q22" s="37"/>
    </row>
    <row r="23" spans="1:17" ht="15.75" thickBot="1" x14ac:dyDescent="0.3">
      <c r="A23" s="17" t="s">
        <v>26</v>
      </c>
      <c r="B23" s="87" t="s">
        <v>21</v>
      </c>
      <c r="C23" s="87"/>
      <c r="D23" s="87"/>
      <c r="E23" s="30">
        <v>30.72</v>
      </c>
      <c r="F23" s="30">
        <v>671.62</v>
      </c>
      <c r="G23" s="30">
        <v>1271.21</v>
      </c>
      <c r="H23" s="30">
        <v>3083</v>
      </c>
      <c r="I23" s="30">
        <v>2543.9699999999998</v>
      </c>
      <c r="J23" s="30"/>
      <c r="K23" s="30" t="s">
        <v>40</v>
      </c>
      <c r="L23" s="51"/>
      <c r="M23" s="30"/>
      <c r="N23" s="30"/>
      <c r="O23" s="30"/>
      <c r="P23" s="30"/>
      <c r="Q23" s="37"/>
    </row>
    <row r="24" spans="1:17" ht="15.75" thickBot="1" x14ac:dyDescent="0.3">
      <c r="A24" s="9" t="s">
        <v>29</v>
      </c>
      <c r="B24" s="89" t="s">
        <v>22</v>
      </c>
      <c r="C24" s="89"/>
      <c r="D24" s="89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49"/>
    </row>
    <row r="25" spans="1:17" ht="15.75" thickBot="1" x14ac:dyDescent="0.3"/>
    <row r="26" spans="1:17" ht="68.25" customHeight="1" x14ac:dyDescent="0.25">
      <c r="A26" s="84" t="s">
        <v>30</v>
      </c>
      <c r="B26" s="66"/>
      <c r="C26" s="66"/>
      <c r="D26" s="66"/>
      <c r="E26" s="66"/>
      <c r="F26" s="66"/>
      <c r="G26" s="66"/>
      <c r="H26" s="68"/>
      <c r="J26" s="84" t="s">
        <v>35</v>
      </c>
      <c r="K26" s="66"/>
      <c r="L26" s="66"/>
      <c r="M26" s="66"/>
      <c r="N26" s="66"/>
      <c r="O26" s="66"/>
      <c r="P26" s="66"/>
      <c r="Q26" s="68"/>
    </row>
    <row r="27" spans="1:17" ht="63" customHeight="1" x14ac:dyDescent="0.25">
      <c r="A27" s="85" t="s">
        <v>31</v>
      </c>
      <c r="B27" s="67"/>
      <c r="C27" s="67"/>
      <c r="D27" s="67"/>
      <c r="E27" s="67"/>
      <c r="F27" s="67"/>
      <c r="G27" s="67"/>
      <c r="H27" s="69"/>
      <c r="J27" s="85" t="s">
        <v>36</v>
      </c>
      <c r="K27" s="67"/>
      <c r="L27" s="67"/>
      <c r="M27" s="67"/>
      <c r="N27" s="67"/>
      <c r="O27" s="67"/>
      <c r="P27" s="67"/>
      <c r="Q27" s="69"/>
    </row>
    <row r="28" spans="1:17" x14ac:dyDescent="0.25">
      <c r="A28" s="17"/>
      <c r="B28" s="30"/>
      <c r="C28" s="30"/>
      <c r="D28" s="30"/>
      <c r="E28" s="30"/>
      <c r="F28" s="30"/>
      <c r="G28" s="30"/>
      <c r="H28" s="37"/>
      <c r="J28" s="17"/>
      <c r="K28" s="30"/>
      <c r="L28" s="30"/>
      <c r="M28" s="30"/>
      <c r="N28" s="30"/>
      <c r="O28" s="30"/>
      <c r="P28" s="30"/>
      <c r="Q28" s="37"/>
    </row>
    <row r="29" spans="1:17" x14ac:dyDescent="0.25">
      <c r="A29" s="86" t="s">
        <v>32</v>
      </c>
      <c r="B29" s="87"/>
      <c r="C29" s="87"/>
      <c r="D29" s="87"/>
      <c r="E29" s="87"/>
      <c r="F29" s="87"/>
      <c r="G29" s="87"/>
      <c r="H29" s="88"/>
      <c r="J29" s="86" t="s">
        <v>37</v>
      </c>
      <c r="K29" s="87"/>
      <c r="L29" s="87"/>
      <c r="M29" s="87"/>
      <c r="N29" s="87"/>
      <c r="O29" s="87"/>
      <c r="P29" s="87"/>
      <c r="Q29" s="88"/>
    </row>
    <row r="30" spans="1:17" x14ac:dyDescent="0.25">
      <c r="A30" s="17"/>
      <c r="B30" s="30"/>
      <c r="C30" s="30"/>
      <c r="D30" s="30"/>
      <c r="E30" s="30"/>
      <c r="F30" s="30"/>
      <c r="G30" s="30"/>
      <c r="H30" s="37"/>
      <c r="J30" s="17"/>
      <c r="K30" s="30"/>
      <c r="L30" s="30"/>
      <c r="M30" s="30"/>
      <c r="N30" s="30"/>
      <c r="O30" s="30"/>
      <c r="P30" s="30"/>
      <c r="Q30" s="37"/>
    </row>
    <row r="31" spans="1:17" x14ac:dyDescent="0.25">
      <c r="A31" s="17"/>
      <c r="B31" s="30"/>
      <c r="C31" s="30"/>
      <c r="D31" s="30"/>
      <c r="E31" s="30"/>
      <c r="F31" s="30"/>
      <c r="G31" s="30"/>
      <c r="H31" s="37"/>
      <c r="J31" s="17"/>
      <c r="K31" s="30"/>
      <c r="L31" s="30"/>
      <c r="M31" s="30"/>
      <c r="N31" s="30"/>
      <c r="O31" s="30"/>
      <c r="P31" s="30"/>
      <c r="Q31" s="37"/>
    </row>
    <row r="32" spans="1:17" x14ac:dyDescent="0.25">
      <c r="A32" s="17"/>
      <c r="B32" s="30"/>
      <c r="C32" s="30"/>
      <c r="D32" s="30"/>
      <c r="E32" s="30"/>
      <c r="F32" s="30"/>
      <c r="G32" s="30"/>
      <c r="H32" s="37"/>
      <c r="J32" s="17"/>
      <c r="K32" s="30"/>
      <c r="L32" s="30"/>
      <c r="M32" s="30"/>
      <c r="N32" s="30"/>
      <c r="O32" s="30"/>
      <c r="P32" s="30"/>
      <c r="Q32" s="37"/>
    </row>
    <row r="33" spans="1:17" x14ac:dyDescent="0.25">
      <c r="A33" s="17"/>
      <c r="B33" s="30"/>
      <c r="C33" s="30"/>
      <c r="D33" s="30"/>
      <c r="E33" s="30"/>
      <c r="F33" s="30"/>
      <c r="G33" s="30"/>
      <c r="H33" s="37"/>
      <c r="J33" s="17"/>
      <c r="K33" s="30"/>
      <c r="L33" s="30"/>
      <c r="M33" s="30"/>
      <c r="N33" s="30"/>
      <c r="O33" s="30"/>
      <c r="P33" s="30"/>
      <c r="Q33" s="37"/>
    </row>
    <row r="34" spans="1:17" x14ac:dyDescent="0.25">
      <c r="A34" s="17"/>
      <c r="B34" s="30"/>
      <c r="C34" s="30"/>
      <c r="D34" s="30"/>
      <c r="E34" s="30"/>
      <c r="F34" s="30"/>
      <c r="G34" s="30"/>
      <c r="H34" s="37"/>
      <c r="J34" s="17"/>
      <c r="K34" s="30"/>
      <c r="L34" s="30"/>
      <c r="M34" s="30"/>
      <c r="N34" s="30"/>
      <c r="O34" s="30"/>
      <c r="P34" s="30"/>
      <c r="Q34" s="37"/>
    </row>
    <row r="35" spans="1:17" ht="15.75" thickBot="1" x14ac:dyDescent="0.3">
      <c r="A35" s="9"/>
      <c r="B35" s="10"/>
      <c r="C35" s="10"/>
      <c r="D35" s="10"/>
      <c r="E35" s="10"/>
      <c r="F35" s="10"/>
      <c r="G35" s="10"/>
      <c r="H35" s="49"/>
      <c r="J35" s="9"/>
      <c r="K35" s="10"/>
      <c r="L35" s="10"/>
      <c r="M35" s="10"/>
      <c r="N35" s="10"/>
      <c r="O35" s="10"/>
      <c r="P35" s="10"/>
      <c r="Q35" s="49"/>
    </row>
    <row r="40" spans="1:17" x14ac:dyDescent="0.25">
      <c r="A40" s="30"/>
    </row>
  </sheetData>
  <mergeCells count="15">
    <mergeCell ref="B4:D4"/>
    <mergeCell ref="B5:D5"/>
    <mergeCell ref="B11:D11"/>
    <mergeCell ref="B12:D12"/>
    <mergeCell ref="A26:H26"/>
    <mergeCell ref="B16:D16"/>
    <mergeCell ref="B17:D17"/>
    <mergeCell ref="B23:D23"/>
    <mergeCell ref="B24:D24"/>
    <mergeCell ref="D14:E14"/>
    <mergeCell ref="J26:Q26"/>
    <mergeCell ref="J27:Q27"/>
    <mergeCell ref="J29:Q29"/>
    <mergeCell ref="A27:H27"/>
    <mergeCell ref="A29:H29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D8106C-DB14-42E3-BC31-24AD99A8760C}">
  <dimension ref="A1:DA285"/>
  <sheetViews>
    <sheetView workbookViewId="0">
      <selection activeCell="B5" sqref="B5:B9"/>
    </sheetView>
  </sheetViews>
  <sheetFormatPr defaultRowHeight="15" x14ac:dyDescent="0.25"/>
  <cols>
    <col min="1" max="1" width="11.7109375" customWidth="1"/>
    <col min="8" max="8" width="11.28515625" customWidth="1"/>
    <col min="19" max="19" width="9.28515625" customWidth="1"/>
    <col min="20" max="20" width="5.5703125" style="55" customWidth="1"/>
    <col min="24" max="24" width="12.5703125" customWidth="1"/>
  </cols>
  <sheetData>
    <row r="1" spans="1:72" ht="18.75" x14ac:dyDescent="0.3">
      <c r="A1" s="91" t="s">
        <v>43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53"/>
      <c r="U1" s="91" t="s">
        <v>44</v>
      </c>
      <c r="V1" s="91"/>
      <c r="W1" s="91"/>
      <c r="X1" s="91"/>
      <c r="Y1" s="91"/>
      <c r="Z1" s="91"/>
      <c r="AA1" s="91"/>
      <c r="AB1" s="91"/>
      <c r="AC1" s="91"/>
      <c r="AD1" s="91"/>
      <c r="AE1" s="91"/>
      <c r="AF1" s="91"/>
      <c r="AG1" s="91"/>
      <c r="AH1" s="91"/>
      <c r="AI1" s="91"/>
      <c r="AJ1" s="91"/>
      <c r="AK1" s="91"/>
      <c r="AL1" s="91"/>
      <c r="AM1" s="91"/>
    </row>
    <row r="2" spans="1:72" ht="15.75" thickBot="1" x14ac:dyDescent="0.3">
      <c r="I2" s="54">
        <f>I10</f>
        <v>0</v>
      </c>
      <c r="Y2" s="54">
        <f>Y10</f>
        <v>0</v>
      </c>
    </row>
    <row r="3" spans="1:72" x14ac:dyDescent="0.25">
      <c r="A3" s="92" t="s">
        <v>45</v>
      </c>
      <c r="B3" s="93"/>
      <c r="C3" s="94"/>
      <c r="E3" s="95" t="s">
        <v>46</v>
      </c>
      <c r="F3" s="95"/>
      <c r="G3" s="95"/>
      <c r="H3" s="95"/>
      <c r="I3" s="54">
        <f>I10</f>
        <v>0</v>
      </c>
      <c r="U3" s="95" t="s">
        <v>46</v>
      </c>
      <c r="V3" s="95"/>
      <c r="W3" s="95"/>
      <c r="X3" s="95"/>
      <c r="Y3" s="54">
        <f>Y10</f>
        <v>0</v>
      </c>
    </row>
    <row r="4" spans="1:72" x14ac:dyDescent="0.25">
      <c r="A4" s="86" t="s">
        <v>85</v>
      </c>
      <c r="B4" s="82"/>
      <c r="C4" s="88"/>
      <c r="E4" s="56" t="s">
        <v>47</v>
      </c>
      <c r="F4" s="56" t="s">
        <v>48</v>
      </c>
      <c r="G4" s="56" t="s">
        <v>49</v>
      </c>
      <c r="I4" s="54">
        <f>I10</f>
        <v>0</v>
      </c>
      <c r="U4" s="56" t="s">
        <v>47</v>
      </c>
      <c r="V4" s="56" t="s">
        <v>48</v>
      </c>
      <c r="W4" s="56" t="s">
        <v>49</v>
      </c>
      <c r="Y4" s="54">
        <f>Y10</f>
        <v>0</v>
      </c>
    </row>
    <row r="5" spans="1:72" x14ac:dyDescent="0.25">
      <c r="A5" s="57" t="s">
        <v>2</v>
      </c>
      <c r="B5" s="30">
        <v>0.37554999999999999</v>
      </c>
      <c r="C5" s="58">
        <v>0.85639151216074572</v>
      </c>
      <c r="E5" s="59" t="s">
        <v>2</v>
      </c>
      <c r="F5" s="56"/>
      <c r="G5" s="56"/>
      <c r="H5" s="59"/>
      <c r="I5" s="54">
        <f>I10</f>
        <v>0</v>
      </c>
      <c r="U5" s="59" t="s">
        <v>2</v>
      </c>
      <c r="V5" s="56"/>
      <c r="W5" s="56"/>
      <c r="X5" s="59"/>
      <c r="Y5" s="54">
        <f>Y10</f>
        <v>0</v>
      </c>
    </row>
    <row r="6" spans="1:72" x14ac:dyDescent="0.25">
      <c r="A6" s="57" t="s">
        <v>3</v>
      </c>
      <c r="B6" s="30">
        <v>0.45367000000000002</v>
      </c>
      <c r="C6" s="58">
        <v>0.90663068895000165</v>
      </c>
      <c r="E6" s="60" t="s">
        <v>3</v>
      </c>
      <c r="F6" s="56">
        <v>0.65890000000000004</v>
      </c>
      <c r="G6" s="56">
        <v>0.72350000000000003</v>
      </c>
      <c r="H6" s="60">
        <v>0.70065000000000011</v>
      </c>
      <c r="I6" s="54">
        <f>I10</f>
        <v>0</v>
      </c>
      <c r="U6" s="60" t="s">
        <v>3</v>
      </c>
      <c r="V6" s="56">
        <v>0.65890000000000004</v>
      </c>
      <c r="W6" s="56">
        <v>0.747</v>
      </c>
      <c r="X6" s="60">
        <v>0.70741874999999999</v>
      </c>
      <c r="Y6" s="54">
        <f>Y10</f>
        <v>0</v>
      </c>
    </row>
    <row r="7" spans="1:72" x14ac:dyDescent="0.25">
      <c r="A7" s="57" t="s">
        <v>4</v>
      </c>
      <c r="B7" s="30">
        <v>0.54481999999999997</v>
      </c>
      <c r="C7" s="58">
        <v>1</v>
      </c>
      <c r="E7" s="61" t="s">
        <v>4</v>
      </c>
      <c r="F7" s="56">
        <v>1</v>
      </c>
      <c r="G7" s="56">
        <v>1</v>
      </c>
      <c r="H7" s="60">
        <v>1</v>
      </c>
      <c r="I7" s="54">
        <f>I10</f>
        <v>0</v>
      </c>
      <c r="U7" s="61" t="s">
        <v>4</v>
      </c>
      <c r="V7" s="56">
        <v>1</v>
      </c>
      <c r="W7" s="56">
        <v>1</v>
      </c>
      <c r="X7" s="60">
        <v>1</v>
      </c>
      <c r="Y7" s="54">
        <f>Y10</f>
        <v>0</v>
      </c>
    </row>
    <row r="8" spans="1:72" x14ac:dyDescent="0.25">
      <c r="A8" s="57" t="s">
        <v>7</v>
      </c>
      <c r="B8" s="30">
        <v>0.65349999999999997</v>
      </c>
      <c r="C8" s="58">
        <v>1.0954873976733837</v>
      </c>
      <c r="E8" s="62" t="s">
        <v>23</v>
      </c>
      <c r="F8" s="56">
        <v>1.2179</v>
      </c>
      <c r="G8" s="56">
        <v>1.26</v>
      </c>
      <c r="H8" s="60">
        <v>1.2343999999999999</v>
      </c>
      <c r="I8" s="54">
        <f>I10</f>
        <v>0</v>
      </c>
      <c r="U8" s="62" t="s">
        <v>23</v>
      </c>
      <c r="V8" s="56">
        <v>1.1962999999999999</v>
      </c>
      <c r="W8" s="56">
        <v>1.3162</v>
      </c>
      <c r="X8" s="60">
        <v>1.23695</v>
      </c>
      <c r="Y8" s="54">
        <f>Y10</f>
        <v>0</v>
      </c>
    </row>
    <row r="9" spans="1:72" ht="15.75" thickBot="1" x14ac:dyDescent="0.3">
      <c r="A9" s="57" t="s">
        <v>5</v>
      </c>
      <c r="B9" s="10">
        <v>0.79708000000000001</v>
      </c>
      <c r="C9" s="58">
        <v>1.1998363456105126</v>
      </c>
      <c r="E9" s="63" t="s">
        <v>24</v>
      </c>
      <c r="F9" s="56">
        <v>1.1429</v>
      </c>
      <c r="G9" s="56">
        <v>1.2552000000000001</v>
      </c>
      <c r="H9" s="60">
        <v>1.2104000000000001</v>
      </c>
      <c r="I9" s="54">
        <f>I10</f>
        <v>0</v>
      </c>
      <c r="U9" s="63" t="s">
        <v>24</v>
      </c>
      <c r="V9" s="56">
        <v>1.0935999999999999</v>
      </c>
      <c r="W9" s="56">
        <v>1.3309</v>
      </c>
      <c r="X9" s="60">
        <v>1.2352124999999998</v>
      </c>
      <c r="Y9" s="54">
        <f>Y10</f>
        <v>0</v>
      </c>
    </row>
    <row r="10" spans="1:72" x14ac:dyDescent="0.25">
      <c r="A10" s="17"/>
      <c r="C10" s="37"/>
      <c r="E10" t="s">
        <v>50</v>
      </c>
      <c r="F10" s="56">
        <v>0.122</v>
      </c>
      <c r="G10" s="56">
        <v>0.28999999999999998</v>
      </c>
      <c r="H10" t="str">
        <f>IF(AND(C11&gt;=F10,C11&lt;=G10),"подходит","не подходит")</f>
        <v>не подходит</v>
      </c>
      <c r="I10" s="54">
        <f>IF(H10="подходит",1,0)</f>
        <v>0</v>
      </c>
      <c r="U10" t="s">
        <v>50</v>
      </c>
      <c r="V10" s="56">
        <v>0.17</v>
      </c>
      <c r="W10" s="56">
        <v>0.35</v>
      </c>
      <c r="X10" t="str">
        <f>IF(AND(C11&gt;=V10,C11&lt;=W10),"подходит","не подходит")</f>
        <v>не подходит</v>
      </c>
      <c r="Y10" s="54">
        <f>IF(X10="подходит",1,0)</f>
        <v>0</v>
      </c>
    </row>
    <row r="11" spans="1:72" ht="15.75" thickBot="1" x14ac:dyDescent="0.3">
      <c r="A11" s="9" t="s">
        <v>51</v>
      </c>
      <c r="B11" s="10"/>
      <c r="C11" s="64">
        <v>4.9000000000000002E-2</v>
      </c>
      <c r="I11" s="54">
        <f>I10</f>
        <v>0</v>
      </c>
      <c r="Y11" s="54">
        <f>Y10</f>
        <v>0</v>
      </c>
    </row>
    <row r="12" spans="1:72" x14ac:dyDescent="0.25">
      <c r="E12" s="95" t="s">
        <v>52</v>
      </c>
      <c r="F12" s="95"/>
      <c r="G12" s="95"/>
      <c r="H12" s="95"/>
      <c r="I12" s="54">
        <f>I19</f>
        <v>0</v>
      </c>
      <c r="U12" s="95" t="s">
        <v>52</v>
      </c>
      <c r="V12" s="95"/>
      <c r="W12" s="95"/>
      <c r="X12" s="95"/>
      <c r="Y12" s="54">
        <f>Y19</f>
        <v>1</v>
      </c>
      <c r="BT12" s="54"/>
    </row>
    <row r="13" spans="1:72" x14ac:dyDescent="0.25">
      <c r="A13" s="96" t="s">
        <v>53</v>
      </c>
      <c r="B13" s="96"/>
      <c r="E13" s="56" t="s">
        <v>47</v>
      </c>
      <c r="F13" s="56" t="s">
        <v>48</v>
      </c>
      <c r="G13" s="56" t="s">
        <v>49</v>
      </c>
      <c r="I13" s="54">
        <f>I19</f>
        <v>0</v>
      </c>
      <c r="U13" s="56" t="s">
        <v>47</v>
      </c>
      <c r="V13" s="56" t="s">
        <v>48</v>
      </c>
      <c r="W13" s="56" t="s">
        <v>49</v>
      </c>
      <c r="Y13" s="54">
        <f>Y19</f>
        <v>1</v>
      </c>
    </row>
    <row r="14" spans="1:72" x14ac:dyDescent="0.25">
      <c r="A14" t="s">
        <v>54</v>
      </c>
      <c r="E14" s="59" t="s">
        <v>2</v>
      </c>
      <c r="F14" s="56"/>
      <c r="G14" s="56"/>
      <c r="I14" s="54">
        <f>I19</f>
        <v>0</v>
      </c>
      <c r="U14" s="59" t="s">
        <v>2</v>
      </c>
      <c r="V14" s="56"/>
      <c r="W14" s="56"/>
      <c r="Y14" s="54">
        <f>Y19</f>
        <v>1</v>
      </c>
    </row>
    <row r="15" spans="1:72" x14ac:dyDescent="0.25">
      <c r="A15" t="s">
        <v>6</v>
      </c>
      <c r="E15" s="60" t="s">
        <v>3</v>
      </c>
      <c r="F15" s="56">
        <v>0.94110000000000005</v>
      </c>
      <c r="G15" s="56">
        <v>1.0241</v>
      </c>
      <c r="H15">
        <v>0.97689999999999999</v>
      </c>
      <c r="I15" s="54">
        <f>I19</f>
        <v>0</v>
      </c>
      <c r="U15" s="60" t="s">
        <v>3</v>
      </c>
      <c r="V15" s="56">
        <v>0.9667</v>
      </c>
      <c r="W15" s="56">
        <v>1.0585</v>
      </c>
      <c r="X15">
        <v>1.0061266666666664</v>
      </c>
      <c r="Y15" s="54">
        <f>Y19</f>
        <v>1</v>
      </c>
      <c r="AO15" s="54"/>
    </row>
    <row r="16" spans="1:72" x14ac:dyDescent="0.25">
      <c r="E16" s="61" t="s">
        <v>4</v>
      </c>
      <c r="F16" s="56">
        <v>1</v>
      </c>
      <c r="G16" s="56">
        <v>1</v>
      </c>
      <c r="H16">
        <v>1</v>
      </c>
      <c r="I16" s="54">
        <f>I19</f>
        <v>0</v>
      </c>
      <c r="U16" s="61" t="s">
        <v>4</v>
      </c>
      <c r="V16" s="56">
        <v>1</v>
      </c>
      <c r="W16" s="56">
        <v>1</v>
      </c>
      <c r="X16">
        <v>1</v>
      </c>
      <c r="Y16" s="54">
        <f>Y19</f>
        <v>1</v>
      </c>
    </row>
    <row r="17" spans="1:89" x14ac:dyDescent="0.25">
      <c r="A17" s="97" t="s">
        <v>55</v>
      </c>
      <c r="B17" s="97"/>
      <c r="E17" s="62" t="s">
        <v>23</v>
      </c>
      <c r="F17" s="56">
        <v>0.96519999999999995</v>
      </c>
      <c r="G17" s="56">
        <v>1.034</v>
      </c>
      <c r="H17">
        <v>0.99600000000000011</v>
      </c>
      <c r="I17" s="54">
        <f>I19</f>
        <v>0</v>
      </c>
      <c r="U17" s="62" t="s">
        <v>23</v>
      </c>
      <c r="V17" s="56">
        <v>0.96519999999999995</v>
      </c>
      <c r="W17" s="56">
        <v>0.99929999999999997</v>
      </c>
      <c r="X17">
        <v>0.98495999999999995</v>
      </c>
      <c r="Y17" s="54">
        <f>Y19</f>
        <v>1</v>
      </c>
    </row>
    <row r="18" spans="1:89" x14ac:dyDescent="0.25">
      <c r="A18" t="s">
        <v>54</v>
      </c>
      <c r="B18" t="s">
        <v>88</v>
      </c>
      <c r="C18" s="65" t="s">
        <v>86</v>
      </c>
      <c r="E18" s="63" t="s">
        <v>24</v>
      </c>
      <c r="F18" s="56">
        <v>0.94169999999999998</v>
      </c>
      <c r="G18" s="56">
        <v>1.0633999999999999</v>
      </c>
      <c r="H18">
        <v>0.99220000000000008</v>
      </c>
      <c r="I18" s="54">
        <f>I19</f>
        <v>0</v>
      </c>
      <c r="U18" s="63" t="s">
        <v>24</v>
      </c>
      <c r="V18" s="56">
        <v>0.89570000000000005</v>
      </c>
      <c r="W18" s="56">
        <v>1.0014000000000001</v>
      </c>
      <c r="X18">
        <v>0.96832666666666656</v>
      </c>
      <c r="Y18" s="54">
        <f>Y19</f>
        <v>1</v>
      </c>
    </row>
    <row r="19" spans="1:89" x14ac:dyDescent="0.25">
      <c r="A19" t="s">
        <v>6</v>
      </c>
      <c r="B19" t="s">
        <v>87</v>
      </c>
      <c r="E19" t="s">
        <v>50</v>
      </c>
      <c r="F19" s="56">
        <v>6.6000000000000003E-2</v>
      </c>
      <c r="G19" s="56">
        <v>0.129</v>
      </c>
      <c r="H19" t="str">
        <f>IF(AND(C11&gt;=F19,C11&lt;=G19),"подходит","не подходит")</f>
        <v>не подходит</v>
      </c>
      <c r="I19" s="54">
        <f>IF(H19="подходит",1,0)</f>
        <v>0</v>
      </c>
      <c r="U19" t="s">
        <v>50</v>
      </c>
      <c r="V19" s="56">
        <v>0.04</v>
      </c>
      <c r="W19" s="56">
        <v>0.09</v>
      </c>
      <c r="X19" t="str">
        <f>IF(AND(C11&gt;=V19,C11&lt;=W19),"подходит","не подходит")</f>
        <v>подходит</v>
      </c>
      <c r="Y19" s="54">
        <f>IF(X19="подходит",1,0)</f>
        <v>1</v>
      </c>
    </row>
    <row r="20" spans="1:89" x14ac:dyDescent="0.25">
      <c r="I20" s="54">
        <f>I19</f>
        <v>0</v>
      </c>
      <c r="Y20" s="54">
        <f>Y19</f>
        <v>1</v>
      </c>
    </row>
    <row r="21" spans="1:89" x14ac:dyDescent="0.25">
      <c r="E21" s="95" t="s">
        <v>56</v>
      </c>
      <c r="F21" s="95"/>
      <c r="G21" s="95"/>
      <c r="H21" s="95"/>
      <c r="I21" s="54">
        <f>I28</f>
        <v>1</v>
      </c>
      <c r="U21" s="95" t="s">
        <v>56</v>
      </c>
      <c r="V21" s="95"/>
      <c r="W21" s="95"/>
      <c r="X21" s="95"/>
      <c r="Y21" s="54">
        <f>Y28</f>
        <v>1</v>
      </c>
      <c r="AK21" s="95" t="s">
        <v>57</v>
      </c>
      <c r="AL21" s="95"/>
      <c r="AM21" s="95"/>
      <c r="AN21" s="95"/>
      <c r="AO21" s="54">
        <f>AO28</f>
        <v>1</v>
      </c>
      <c r="BA21" s="95" t="s">
        <v>58</v>
      </c>
      <c r="BB21" s="95"/>
      <c r="BC21" s="95"/>
      <c r="BD21" s="95"/>
      <c r="BE21" s="54">
        <f>BE28</f>
        <v>1</v>
      </c>
      <c r="BQ21" s="95" t="s">
        <v>59</v>
      </c>
      <c r="BR21" s="95"/>
      <c r="BS21" s="95"/>
      <c r="BT21" s="95"/>
      <c r="BU21" s="54">
        <f>BU28</f>
        <v>1</v>
      </c>
      <c r="CG21" s="95" t="s">
        <v>60</v>
      </c>
      <c r="CH21" s="95"/>
      <c r="CI21" s="95"/>
      <c r="CJ21" s="95"/>
      <c r="CK21" s="54">
        <f>CK28</f>
        <v>1</v>
      </c>
    </row>
    <row r="22" spans="1:89" x14ac:dyDescent="0.25">
      <c r="E22" s="56" t="s">
        <v>47</v>
      </c>
      <c r="F22" s="56" t="s">
        <v>48</v>
      </c>
      <c r="G22" s="56" t="s">
        <v>49</v>
      </c>
      <c r="I22" s="54">
        <f>I28</f>
        <v>1</v>
      </c>
      <c r="U22" s="56" t="s">
        <v>47</v>
      </c>
      <c r="V22" s="56" t="s">
        <v>48</v>
      </c>
      <c r="W22" s="56" t="s">
        <v>49</v>
      </c>
      <c r="Y22" s="54">
        <f>Y28</f>
        <v>1</v>
      </c>
      <c r="AK22" s="56" t="s">
        <v>47</v>
      </c>
      <c r="AL22" s="56" t="s">
        <v>48</v>
      </c>
      <c r="AM22" s="56" t="s">
        <v>49</v>
      </c>
      <c r="AO22" s="54">
        <f>AO28</f>
        <v>1</v>
      </c>
      <c r="BA22" s="56" t="s">
        <v>47</v>
      </c>
      <c r="BB22" s="56" t="s">
        <v>48</v>
      </c>
      <c r="BC22" s="56" t="s">
        <v>49</v>
      </c>
      <c r="BE22" s="54">
        <f>BE28</f>
        <v>1</v>
      </c>
      <c r="BQ22" s="56" t="s">
        <v>47</v>
      </c>
      <c r="BR22" s="56" t="s">
        <v>48</v>
      </c>
      <c r="BS22" s="56" t="s">
        <v>49</v>
      </c>
      <c r="BU22" s="54">
        <f>BU28</f>
        <v>1</v>
      </c>
      <c r="CG22" s="56" t="s">
        <v>47</v>
      </c>
      <c r="CH22" s="56" t="s">
        <v>48</v>
      </c>
      <c r="CI22" s="56" t="s">
        <v>49</v>
      </c>
      <c r="CK22" s="54">
        <f>CK28</f>
        <v>1</v>
      </c>
    </row>
    <row r="23" spans="1:89" x14ac:dyDescent="0.25">
      <c r="E23" s="59" t="s">
        <v>2</v>
      </c>
      <c r="F23" s="56"/>
      <c r="G23" s="56"/>
      <c r="H23" s="59"/>
      <c r="I23" s="54">
        <f>I28</f>
        <v>1</v>
      </c>
      <c r="U23" s="59" t="s">
        <v>2</v>
      </c>
      <c r="V23" s="56"/>
      <c r="W23" s="56"/>
      <c r="X23" s="59"/>
      <c r="Y23" s="54">
        <f>Y28</f>
        <v>1</v>
      </c>
      <c r="AK23" s="59" t="s">
        <v>2</v>
      </c>
      <c r="AL23" s="56"/>
      <c r="AM23" s="56"/>
      <c r="AN23" s="59"/>
      <c r="AO23" s="54">
        <f>AO28</f>
        <v>1</v>
      </c>
      <c r="BA23" s="59" t="s">
        <v>2</v>
      </c>
      <c r="BB23" s="56"/>
      <c r="BC23" s="56"/>
      <c r="BD23" s="59"/>
      <c r="BE23" s="54">
        <f>BE28</f>
        <v>1</v>
      </c>
      <c r="BQ23" s="59" t="s">
        <v>2</v>
      </c>
      <c r="BR23" s="56"/>
      <c r="BS23" s="56"/>
      <c r="BT23" s="59"/>
      <c r="BU23" s="54">
        <f>BU28</f>
        <v>1</v>
      </c>
      <c r="CG23" s="59" t="s">
        <v>2</v>
      </c>
      <c r="CH23" s="56"/>
      <c r="CI23" s="56"/>
      <c r="CJ23" s="59"/>
      <c r="CK23" s="54">
        <f>CK28</f>
        <v>1</v>
      </c>
    </row>
    <row r="24" spans="1:89" x14ac:dyDescent="0.25">
      <c r="E24" s="60" t="s">
        <v>3</v>
      </c>
      <c r="F24" s="56">
        <v>0.8427</v>
      </c>
      <c r="G24" s="56">
        <v>1.0065</v>
      </c>
      <c r="H24" s="60">
        <v>0.93426351351351367</v>
      </c>
      <c r="I24" s="54">
        <f>I28</f>
        <v>1</v>
      </c>
      <c r="U24" s="60" t="s">
        <v>3</v>
      </c>
      <c r="V24" s="56">
        <v>0.87409999999999999</v>
      </c>
      <c r="W24" s="56">
        <v>0.97699999999999998</v>
      </c>
      <c r="X24" s="60">
        <v>0.93483000000000005</v>
      </c>
      <c r="Y24" s="54">
        <f>Y28</f>
        <v>1</v>
      </c>
      <c r="AK24" s="60" t="s">
        <v>3</v>
      </c>
      <c r="AL24" s="56">
        <v>0.95799999999999996</v>
      </c>
      <c r="AM24" s="56">
        <v>1.0389999999999999</v>
      </c>
      <c r="AN24" s="60">
        <v>0.98151538461538457</v>
      </c>
      <c r="AO24" s="54">
        <f>AO28</f>
        <v>1</v>
      </c>
      <c r="BA24" s="60" t="s">
        <v>3</v>
      </c>
      <c r="BB24" s="56">
        <v>0.82540000000000002</v>
      </c>
      <c r="BC24" s="56">
        <v>0.85350000000000004</v>
      </c>
      <c r="BD24" s="60">
        <v>0.84429999999999994</v>
      </c>
      <c r="BE24" s="54">
        <f>BE28</f>
        <v>1</v>
      </c>
      <c r="BQ24" s="60" t="s">
        <v>3</v>
      </c>
      <c r="BR24" s="56">
        <v>0.81100000000000005</v>
      </c>
      <c r="BS24" s="56">
        <v>0.88460000000000005</v>
      </c>
      <c r="BT24" s="60">
        <v>0.85481249999999998</v>
      </c>
      <c r="BU24" s="54">
        <f>BU28</f>
        <v>1</v>
      </c>
      <c r="CG24" s="60" t="s">
        <v>3</v>
      </c>
      <c r="CH24" s="56">
        <v>0.87790000000000001</v>
      </c>
      <c r="CI24" s="56">
        <v>1.0174000000000001</v>
      </c>
      <c r="CJ24" s="60">
        <v>0.93473375000000003</v>
      </c>
      <c r="CK24" s="54">
        <f>CK28</f>
        <v>1</v>
      </c>
    </row>
    <row r="25" spans="1:89" x14ac:dyDescent="0.25">
      <c r="E25" s="61" t="s">
        <v>4</v>
      </c>
      <c r="F25" s="56">
        <v>1</v>
      </c>
      <c r="G25" s="56">
        <v>1</v>
      </c>
      <c r="H25" s="60">
        <v>1</v>
      </c>
      <c r="I25" s="54">
        <f>I28</f>
        <v>1</v>
      </c>
      <c r="U25" s="61" t="s">
        <v>4</v>
      </c>
      <c r="V25" s="56">
        <v>1</v>
      </c>
      <c r="W25" s="56">
        <v>1</v>
      </c>
      <c r="X25" s="60">
        <v>1</v>
      </c>
      <c r="Y25" s="54">
        <f>Y28</f>
        <v>1</v>
      </c>
      <c r="AK25" s="61" t="s">
        <v>4</v>
      </c>
      <c r="AL25" s="56">
        <v>1</v>
      </c>
      <c r="AM25" s="56">
        <v>1</v>
      </c>
      <c r="AN25" s="60">
        <v>1</v>
      </c>
      <c r="AO25" s="54">
        <f>AO28</f>
        <v>1</v>
      </c>
      <c r="BA25" s="61" t="s">
        <v>4</v>
      </c>
      <c r="BB25" s="56">
        <v>1</v>
      </c>
      <c r="BC25" s="56">
        <v>1</v>
      </c>
      <c r="BD25" s="60">
        <v>1</v>
      </c>
      <c r="BE25" s="54">
        <f>BE28</f>
        <v>1</v>
      </c>
      <c r="BQ25" s="61" t="s">
        <v>4</v>
      </c>
      <c r="BR25" s="56">
        <v>1</v>
      </c>
      <c r="BS25" s="56">
        <v>1</v>
      </c>
      <c r="BT25" s="60">
        <v>1</v>
      </c>
      <c r="BU25" s="54">
        <f>BU28</f>
        <v>1</v>
      </c>
      <c r="CG25" s="61" t="s">
        <v>4</v>
      </c>
      <c r="CH25" s="56">
        <v>1</v>
      </c>
      <c r="CI25" s="56">
        <v>1</v>
      </c>
      <c r="CJ25" s="60">
        <v>1</v>
      </c>
      <c r="CK25" s="54">
        <f>CK28</f>
        <v>1</v>
      </c>
    </row>
    <row r="26" spans="1:89" x14ac:dyDescent="0.25">
      <c r="E26" s="62" t="s">
        <v>23</v>
      </c>
      <c r="F26" s="56">
        <v>0.95920000000000005</v>
      </c>
      <c r="G26" s="56">
        <v>1.0464</v>
      </c>
      <c r="H26" s="60">
        <v>0.99835810810810832</v>
      </c>
      <c r="I26" s="54">
        <f>I28</f>
        <v>1</v>
      </c>
      <c r="U26" s="62" t="s">
        <v>23</v>
      </c>
      <c r="V26" s="56">
        <v>0.99209999999999998</v>
      </c>
      <c r="W26" s="56">
        <v>1.0417000000000001</v>
      </c>
      <c r="X26" s="60">
        <v>1.0157787499999995</v>
      </c>
      <c r="Y26" s="54">
        <f>Y28</f>
        <v>1</v>
      </c>
      <c r="AK26" s="62" t="s">
        <v>23</v>
      </c>
      <c r="AL26" s="56">
        <v>0.9889</v>
      </c>
      <c r="AM26" s="56">
        <v>1.0144</v>
      </c>
      <c r="AN26" s="60">
        <v>1.0008000000000001</v>
      </c>
      <c r="AO26" s="54">
        <f>AO28</f>
        <v>1</v>
      </c>
      <c r="BA26" s="62" t="s">
        <v>23</v>
      </c>
      <c r="BB26" s="56">
        <v>1.0341</v>
      </c>
      <c r="BC26" s="56">
        <v>1.0541</v>
      </c>
      <c r="BD26" s="60">
        <v>1.0444200000000001</v>
      </c>
      <c r="BE26" s="54">
        <f>BE28</f>
        <v>1</v>
      </c>
      <c r="BQ26" s="62" t="s">
        <v>23</v>
      </c>
      <c r="BR26" s="56">
        <v>0.95369999999999999</v>
      </c>
      <c r="BS26" s="56">
        <v>1.0283</v>
      </c>
      <c r="BT26" s="60">
        <v>0.99692499999999995</v>
      </c>
      <c r="BU26" s="54">
        <f>BU28</f>
        <v>1</v>
      </c>
      <c r="CG26" s="62" t="s">
        <v>23</v>
      </c>
      <c r="CH26" s="56">
        <v>0.94840000000000002</v>
      </c>
      <c r="CI26" s="56">
        <v>1.0149999999999999</v>
      </c>
      <c r="CJ26" s="60">
        <v>0.98416000000000015</v>
      </c>
      <c r="CK26" s="54">
        <f>CK28</f>
        <v>1</v>
      </c>
    </row>
    <row r="27" spans="1:89" x14ac:dyDescent="0.25">
      <c r="E27" s="63" t="s">
        <v>24</v>
      </c>
      <c r="F27" s="56">
        <v>0.96040000000000003</v>
      </c>
      <c r="G27" s="56">
        <v>1.0627</v>
      </c>
      <c r="H27" s="60">
        <v>1.005536486486486</v>
      </c>
      <c r="I27" s="54">
        <f>I28</f>
        <v>1</v>
      </c>
      <c r="U27" s="63" t="s">
        <v>24</v>
      </c>
      <c r="V27" s="56">
        <v>0.98380000000000001</v>
      </c>
      <c r="W27" s="56">
        <v>1.0418000000000001</v>
      </c>
      <c r="X27" s="60">
        <v>1.0172887500000001</v>
      </c>
      <c r="Y27" s="54">
        <f>Y28</f>
        <v>1</v>
      </c>
      <c r="AK27" s="63" t="s">
        <v>24</v>
      </c>
      <c r="AL27" s="56">
        <v>0.98050000000000004</v>
      </c>
      <c r="AM27" s="56">
        <v>1.0333000000000001</v>
      </c>
      <c r="AN27" s="60">
        <v>1.0049230769230768</v>
      </c>
      <c r="AO27" s="54">
        <f>AO28</f>
        <v>1</v>
      </c>
      <c r="BA27" s="63" t="s">
        <v>24</v>
      </c>
      <c r="BB27" s="56">
        <v>1.0124</v>
      </c>
      <c r="BC27" s="56">
        <v>1.0650999999999999</v>
      </c>
      <c r="BD27" s="60">
        <v>1.0428999999999999</v>
      </c>
      <c r="BE27" s="54">
        <f>BE28</f>
        <v>1</v>
      </c>
      <c r="BQ27" s="63" t="s">
        <v>24</v>
      </c>
      <c r="BR27" s="56">
        <v>0.9657</v>
      </c>
      <c r="BS27" s="56">
        <v>1.0463</v>
      </c>
      <c r="BT27" s="60">
        <v>1.0109625</v>
      </c>
      <c r="BU27" s="54">
        <f>BU28</f>
        <v>1</v>
      </c>
      <c r="CG27" s="63" t="s">
        <v>24</v>
      </c>
      <c r="CH27" s="56">
        <v>0.94450000000000001</v>
      </c>
      <c r="CI27" s="56">
        <v>1.0523</v>
      </c>
      <c r="CJ27" s="60">
        <v>0.998475</v>
      </c>
      <c r="CK27" s="54">
        <f>CK28</f>
        <v>1</v>
      </c>
    </row>
    <row r="28" spans="1:89" x14ac:dyDescent="0.25">
      <c r="E28" t="s">
        <v>50</v>
      </c>
      <c r="F28" s="56">
        <v>1.9E-2</v>
      </c>
      <c r="G28" s="56">
        <v>0.06</v>
      </c>
      <c r="H28" t="str">
        <f>IF(AND(C11&gt;=F28,C11&lt;=G28),"подходит","не подходит")</f>
        <v>подходит</v>
      </c>
      <c r="I28" s="54">
        <f>IF(H28="подходит",1,0)</f>
        <v>1</v>
      </c>
      <c r="U28" t="s">
        <v>50</v>
      </c>
      <c r="V28" s="56">
        <v>0.04</v>
      </c>
      <c r="W28" s="56">
        <v>0.09</v>
      </c>
      <c r="X28" t="str">
        <f>IF(AND(C11&gt;=V28,C11&lt;=W28),"подходит","не подходит")</f>
        <v>подходит</v>
      </c>
      <c r="Y28" s="54">
        <f>IF(X28="подходит",1,0)</f>
        <v>1</v>
      </c>
      <c r="AK28" t="s">
        <v>50</v>
      </c>
      <c r="AL28" s="56">
        <v>0.04</v>
      </c>
      <c r="AM28" s="56">
        <v>0.09</v>
      </c>
      <c r="AN28" t="str">
        <f>IF(AND(C11&gt;=AL28,C11&lt;=AM28),"подходит","не подходит")</f>
        <v>подходит</v>
      </c>
      <c r="AO28" s="54">
        <f>IF(AN28="подходит",1,0)</f>
        <v>1</v>
      </c>
      <c r="BA28" t="s">
        <v>50</v>
      </c>
      <c r="BB28" s="56">
        <v>0.04</v>
      </c>
      <c r="BC28" s="56">
        <v>0.09</v>
      </c>
      <c r="BD28" t="str">
        <f>IF(AND(C11&gt;=BB28,C11&lt;=BC28),"подходит","не подходит")</f>
        <v>подходит</v>
      </c>
      <c r="BE28" s="54">
        <f>IF(BD28="подходит",1,0)</f>
        <v>1</v>
      </c>
      <c r="BQ28" t="s">
        <v>50</v>
      </c>
      <c r="BR28" s="56">
        <v>0.04</v>
      </c>
      <c r="BS28" s="56">
        <v>0.09</v>
      </c>
      <c r="BT28" t="str">
        <f>IF(AND(C11&gt;=BR28,C11&lt;=BS28),"подходит","не подходит")</f>
        <v>подходит</v>
      </c>
      <c r="BU28" s="54">
        <f>IF(BT28="подходит",1,0)</f>
        <v>1</v>
      </c>
      <c r="CG28" t="s">
        <v>50</v>
      </c>
      <c r="CH28" s="56">
        <v>0.04</v>
      </c>
      <c r="CI28" s="56">
        <v>0.09</v>
      </c>
      <c r="CJ28" t="str">
        <f>IF(AND(C11&gt;=CH28,C11&lt;=CI28),"подходит","не подходит")</f>
        <v>подходит</v>
      </c>
      <c r="CK28" s="54">
        <f>IF(CJ28="подходит",1,0)</f>
        <v>1</v>
      </c>
    </row>
    <row r="29" spans="1:89" x14ac:dyDescent="0.25">
      <c r="I29" s="54">
        <f>I28</f>
        <v>1</v>
      </c>
      <c r="Y29" s="54">
        <f>Y28</f>
        <v>1</v>
      </c>
      <c r="AO29" s="54">
        <f>AO28</f>
        <v>1</v>
      </c>
      <c r="BE29" s="54">
        <f>BE28</f>
        <v>1</v>
      </c>
      <c r="BU29" s="54">
        <f>BU28</f>
        <v>1</v>
      </c>
      <c r="CK29" s="54">
        <f>CK28</f>
        <v>1</v>
      </c>
    </row>
    <row r="30" spans="1:89" x14ac:dyDescent="0.25">
      <c r="E30" s="95" t="s">
        <v>61</v>
      </c>
      <c r="F30" s="95"/>
      <c r="G30" s="95"/>
      <c r="H30" s="95"/>
      <c r="I30" s="54">
        <f>I37</f>
        <v>0</v>
      </c>
      <c r="U30" s="95" t="s">
        <v>61</v>
      </c>
      <c r="V30" s="95"/>
      <c r="W30" s="95"/>
      <c r="X30" s="95"/>
      <c r="Y30" s="54">
        <f>Y37</f>
        <v>1</v>
      </c>
    </row>
    <row r="31" spans="1:89" x14ac:dyDescent="0.25">
      <c r="E31" s="56" t="s">
        <v>47</v>
      </c>
      <c r="F31" s="56" t="s">
        <v>48</v>
      </c>
      <c r="G31" s="56" t="s">
        <v>49</v>
      </c>
      <c r="I31" s="54">
        <f>I37</f>
        <v>0</v>
      </c>
      <c r="U31" s="56" t="s">
        <v>47</v>
      </c>
      <c r="V31" s="56" t="s">
        <v>48</v>
      </c>
      <c r="W31" s="56" t="s">
        <v>49</v>
      </c>
      <c r="Y31" s="54">
        <f>Y37</f>
        <v>1</v>
      </c>
    </row>
    <row r="32" spans="1:89" x14ac:dyDescent="0.25">
      <c r="E32" s="59" t="s">
        <v>2</v>
      </c>
      <c r="F32" s="56"/>
      <c r="G32" s="56"/>
      <c r="I32" s="54">
        <f>I37</f>
        <v>0</v>
      </c>
      <c r="U32" s="59" t="s">
        <v>2</v>
      </c>
      <c r="V32" s="56"/>
      <c r="W32" s="56"/>
      <c r="Y32" s="54">
        <f>Y37</f>
        <v>1</v>
      </c>
    </row>
    <row r="33" spans="5:25" x14ac:dyDescent="0.25">
      <c r="E33" s="60" t="s">
        <v>3</v>
      </c>
      <c r="F33" s="56">
        <v>0.79990000000000006</v>
      </c>
      <c r="G33" s="56">
        <v>1.0114000000000001</v>
      </c>
      <c r="H33">
        <v>0.90006000000000008</v>
      </c>
      <c r="I33" s="54">
        <f>I37</f>
        <v>0</v>
      </c>
      <c r="U33" s="60" t="s">
        <v>3</v>
      </c>
      <c r="V33" s="56">
        <v>0.88049999999999995</v>
      </c>
      <c r="W33" s="56">
        <v>0.90280000000000005</v>
      </c>
      <c r="X33">
        <v>0.89165000000000005</v>
      </c>
      <c r="Y33" s="54">
        <f>Y37</f>
        <v>1</v>
      </c>
    </row>
    <row r="34" spans="5:25" x14ac:dyDescent="0.25">
      <c r="E34" s="61" t="s">
        <v>4</v>
      </c>
      <c r="F34" s="56">
        <v>1</v>
      </c>
      <c r="G34" s="56">
        <v>1</v>
      </c>
      <c r="H34">
        <v>1</v>
      </c>
      <c r="I34" s="54">
        <f>I37</f>
        <v>0</v>
      </c>
      <c r="U34" s="61" t="s">
        <v>4</v>
      </c>
      <c r="V34" s="56">
        <v>1</v>
      </c>
      <c r="W34" s="56">
        <v>1</v>
      </c>
      <c r="X34">
        <v>1</v>
      </c>
      <c r="Y34" s="54">
        <f>Y37</f>
        <v>1</v>
      </c>
    </row>
    <row r="35" spans="5:25" x14ac:dyDescent="0.25">
      <c r="E35" s="62" t="s">
        <v>23</v>
      </c>
      <c r="F35" s="56">
        <v>1.0361</v>
      </c>
      <c r="G35" s="56">
        <v>1.1327</v>
      </c>
      <c r="H35">
        <v>1.0886800000000001</v>
      </c>
      <c r="I35" s="54">
        <f>I37</f>
        <v>0</v>
      </c>
      <c r="U35" s="62" t="s">
        <v>23</v>
      </c>
      <c r="V35" s="56">
        <v>1.1045</v>
      </c>
      <c r="W35" s="56">
        <v>1.1102000000000001</v>
      </c>
      <c r="X35">
        <v>1.1073500000000001</v>
      </c>
      <c r="Y35" s="54">
        <f>Y37</f>
        <v>1</v>
      </c>
    </row>
    <row r="36" spans="5:25" x14ac:dyDescent="0.25">
      <c r="E36" s="63" t="s">
        <v>24</v>
      </c>
      <c r="F36" s="56">
        <v>1.0958000000000001</v>
      </c>
      <c r="G36" s="56">
        <v>1.1947000000000001</v>
      </c>
      <c r="H36">
        <v>1.14768</v>
      </c>
      <c r="I36" s="54">
        <f>I37</f>
        <v>0</v>
      </c>
      <c r="U36" s="63" t="s">
        <v>24</v>
      </c>
      <c r="V36" s="56">
        <v>1.2131000000000001</v>
      </c>
      <c r="W36" s="56">
        <v>1.2373000000000001</v>
      </c>
      <c r="X36">
        <v>1.2252000000000001</v>
      </c>
      <c r="Y36" s="54">
        <f>Y37</f>
        <v>1</v>
      </c>
    </row>
    <row r="37" spans="5:25" x14ac:dyDescent="0.25">
      <c r="E37" t="s">
        <v>50</v>
      </c>
      <c r="F37" s="56">
        <v>2.1999999999999999E-2</v>
      </c>
      <c r="G37" s="56">
        <v>4.2999999999999997E-2</v>
      </c>
      <c r="H37" t="str">
        <f>IF(AND(C11&gt;=F37,C11&lt;=G37),"подходит","не подходит")</f>
        <v>не подходит</v>
      </c>
      <c r="I37" s="54">
        <f>IF(H37="подходит",1,0)</f>
        <v>0</v>
      </c>
      <c r="U37" t="s">
        <v>50</v>
      </c>
      <c r="V37" s="56">
        <v>0.04</v>
      </c>
      <c r="W37" s="56">
        <v>0.09</v>
      </c>
      <c r="X37" t="str">
        <f>IF(AND(C11&gt;=V37,C11&lt;=W37),"подходит","не подходит")</f>
        <v>подходит</v>
      </c>
      <c r="Y37" s="54">
        <f>IF(X37="подходит",1,0)</f>
        <v>1</v>
      </c>
    </row>
    <row r="38" spans="5:25" x14ac:dyDescent="0.25">
      <c r="I38" s="54">
        <f>I37</f>
        <v>0</v>
      </c>
      <c r="Y38" s="54">
        <f>Y37</f>
        <v>1</v>
      </c>
    </row>
    <row r="39" spans="5:25" x14ac:dyDescent="0.25">
      <c r="E39" s="95" t="s">
        <v>62</v>
      </c>
      <c r="F39" s="95"/>
      <c r="G39" s="95"/>
      <c r="H39" s="95"/>
      <c r="I39" s="54">
        <f>I46</f>
        <v>0</v>
      </c>
      <c r="U39" s="95" t="s">
        <v>63</v>
      </c>
      <c r="V39" s="95"/>
      <c r="W39" s="95"/>
      <c r="X39" s="95"/>
      <c r="Y39" s="54">
        <f>Y46</f>
        <v>0</v>
      </c>
    </row>
    <row r="40" spans="5:25" x14ac:dyDescent="0.25">
      <c r="E40" s="56" t="s">
        <v>47</v>
      </c>
      <c r="F40" s="56" t="s">
        <v>48</v>
      </c>
      <c r="G40" s="56" t="s">
        <v>49</v>
      </c>
      <c r="I40" s="54">
        <f>I46</f>
        <v>0</v>
      </c>
      <c r="U40" s="56" t="s">
        <v>47</v>
      </c>
      <c r="V40" s="56" t="s">
        <v>48</v>
      </c>
      <c r="W40" s="56" t="s">
        <v>49</v>
      </c>
      <c r="Y40" s="54">
        <f>Y46</f>
        <v>0</v>
      </c>
    </row>
    <row r="41" spans="5:25" x14ac:dyDescent="0.25">
      <c r="E41" s="59" t="s">
        <v>2</v>
      </c>
      <c r="F41" s="56"/>
      <c r="G41" s="56"/>
      <c r="H41" s="59"/>
      <c r="I41" s="54">
        <f>I46</f>
        <v>0</v>
      </c>
      <c r="U41" s="59" t="s">
        <v>2</v>
      </c>
      <c r="V41" s="56"/>
      <c r="W41" s="56"/>
      <c r="X41" s="59"/>
      <c r="Y41" s="54">
        <f>Y46</f>
        <v>0</v>
      </c>
    </row>
    <row r="42" spans="5:25" x14ac:dyDescent="0.25">
      <c r="E42" s="60" t="s">
        <v>3</v>
      </c>
      <c r="F42" s="56">
        <v>0.81510000000000005</v>
      </c>
      <c r="G42" s="56">
        <v>0.96440000000000003</v>
      </c>
      <c r="H42" s="60">
        <v>0.91501250000000001</v>
      </c>
      <c r="I42" s="54">
        <f>I46</f>
        <v>0</v>
      </c>
      <c r="U42" s="60" t="s">
        <v>3</v>
      </c>
      <c r="V42" s="56">
        <v>0.80930000000000002</v>
      </c>
      <c r="W42" s="56">
        <v>0.90329999999999999</v>
      </c>
      <c r="X42" s="60">
        <v>0.86362608695652188</v>
      </c>
      <c r="Y42" s="54">
        <f>Y46</f>
        <v>0</v>
      </c>
    </row>
    <row r="43" spans="5:25" x14ac:dyDescent="0.25">
      <c r="E43" s="61" t="s">
        <v>4</v>
      </c>
      <c r="F43" s="56">
        <v>1</v>
      </c>
      <c r="G43" s="56">
        <v>1</v>
      </c>
      <c r="H43" s="60">
        <v>1</v>
      </c>
      <c r="I43" s="54">
        <f>I46</f>
        <v>0</v>
      </c>
      <c r="U43" s="61" t="s">
        <v>4</v>
      </c>
      <c r="V43" s="56">
        <v>1</v>
      </c>
      <c r="W43" s="56">
        <v>1</v>
      </c>
      <c r="X43" s="60">
        <v>1</v>
      </c>
      <c r="Y43" s="54">
        <f>Y46</f>
        <v>0</v>
      </c>
    </row>
    <row r="44" spans="5:25" x14ac:dyDescent="0.25">
      <c r="E44" s="62" t="s">
        <v>23</v>
      </c>
      <c r="F44" s="56">
        <v>1.0189999999999999</v>
      </c>
      <c r="G44" s="56">
        <v>1.1231</v>
      </c>
      <c r="H44" s="60">
        <v>1.0620125</v>
      </c>
      <c r="I44" s="54">
        <f>I46</f>
        <v>0</v>
      </c>
      <c r="U44" s="62" t="s">
        <v>23</v>
      </c>
      <c r="V44" s="56">
        <v>1.0750999999999999</v>
      </c>
      <c r="W44" s="56">
        <v>1.1380999999999999</v>
      </c>
      <c r="X44" s="60">
        <v>1.0960260869565215</v>
      </c>
      <c r="Y44" s="54">
        <f>Y46</f>
        <v>0</v>
      </c>
    </row>
    <row r="45" spans="5:25" x14ac:dyDescent="0.25">
      <c r="E45" s="63" t="s">
        <v>24</v>
      </c>
      <c r="F45" s="56">
        <v>1.0257000000000001</v>
      </c>
      <c r="G45" s="56">
        <v>1.1398999999999999</v>
      </c>
      <c r="H45" s="60">
        <v>1.0764875</v>
      </c>
      <c r="I45" s="54">
        <f>I46</f>
        <v>0</v>
      </c>
      <c r="U45" s="63" t="s">
        <v>24</v>
      </c>
      <c r="V45" s="56">
        <v>1.0801000000000001</v>
      </c>
      <c r="W45" s="56">
        <v>1.1592</v>
      </c>
      <c r="X45" s="60">
        <v>1.1201695652173913</v>
      </c>
      <c r="Y45" s="54">
        <f>Y46</f>
        <v>0</v>
      </c>
    </row>
    <row r="46" spans="5:25" x14ac:dyDescent="0.25">
      <c r="E46" t="s">
        <v>50</v>
      </c>
      <c r="F46" s="56">
        <v>0.35499999999999998</v>
      </c>
      <c r="G46" s="56">
        <v>0.55600000000000005</v>
      </c>
      <c r="H46" t="str">
        <f>IF(AND(C11&gt;=F46,C11&lt;=G46),"подходит","не подходит")</f>
        <v>не подходит</v>
      </c>
      <c r="I46" s="54">
        <f>IF(H46="подходит",1,0)</f>
        <v>0</v>
      </c>
      <c r="U46" t="s">
        <v>50</v>
      </c>
      <c r="V46" s="56">
        <v>0.08</v>
      </c>
      <c r="W46" s="56">
        <v>0.09</v>
      </c>
      <c r="X46" t="str">
        <f>IF(AND(C11&gt;=V46,C11&lt;=W46),"подходит","не подходит")</f>
        <v>не подходит</v>
      </c>
      <c r="Y46" s="54">
        <f>IF(X46="подходит",1,0)</f>
        <v>0</v>
      </c>
    </row>
    <row r="47" spans="5:25" x14ac:dyDescent="0.25">
      <c r="I47" s="54">
        <f>I46</f>
        <v>0</v>
      </c>
      <c r="Y47" s="54">
        <f>Y46</f>
        <v>0</v>
      </c>
    </row>
    <row r="48" spans="5:25" x14ac:dyDescent="0.25">
      <c r="E48" s="95" t="s">
        <v>64</v>
      </c>
      <c r="F48" s="95"/>
      <c r="G48" s="95"/>
      <c r="H48" s="95"/>
      <c r="I48" s="54">
        <f>I55</f>
        <v>1</v>
      </c>
      <c r="U48" s="95" t="s">
        <v>65</v>
      </c>
      <c r="V48" s="95"/>
      <c r="W48" s="95"/>
      <c r="X48" s="95"/>
      <c r="Y48" s="54">
        <f>Y55</f>
        <v>0</v>
      </c>
    </row>
    <row r="49" spans="5:25" x14ac:dyDescent="0.25">
      <c r="E49" s="56" t="s">
        <v>47</v>
      </c>
      <c r="F49" s="56" t="s">
        <v>48</v>
      </c>
      <c r="G49" s="56" t="s">
        <v>49</v>
      </c>
      <c r="I49" s="54">
        <f>I55</f>
        <v>1</v>
      </c>
      <c r="U49" s="56" t="s">
        <v>47</v>
      </c>
      <c r="V49" s="56" t="s">
        <v>48</v>
      </c>
      <c r="W49" s="56" t="s">
        <v>49</v>
      </c>
      <c r="Y49" s="54">
        <f>Y55</f>
        <v>0</v>
      </c>
    </row>
    <row r="50" spans="5:25" x14ac:dyDescent="0.25">
      <c r="E50" s="59" t="s">
        <v>2</v>
      </c>
      <c r="F50" s="56"/>
      <c r="G50" s="56"/>
      <c r="I50" s="54">
        <f>I55</f>
        <v>1</v>
      </c>
      <c r="U50" s="59" t="s">
        <v>2</v>
      </c>
      <c r="V50" s="56"/>
      <c r="W50" s="56"/>
      <c r="Y50" s="54">
        <f>Y55</f>
        <v>0</v>
      </c>
    </row>
    <row r="51" spans="5:25" x14ac:dyDescent="0.25">
      <c r="E51" s="60" t="s">
        <v>3</v>
      </c>
      <c r="F51" s="56">
        <v>0.91090000000000004</v>
      </c>
      <c r="G51" s="56">
        <v>1.0327999999999999</v>
      </c>
      <c r="H51">
        <v>0.98407142857142849</v>
      </c>
      <c r="I51" s="54">
        <f>I55</f>
        <v>1</v>
      </c>
      <c r="U51" s="60" t="s">
        <v>3</v>
      </c>
      <c r="V51" s="56">
        <v>0.76770000000000005</v>
      </c>
      <c r="W51" s="56">
        <v>0.87509999999999999</v>
      </c>
      <c r="X51">
        <v>0.82716842105263166</v>
      </c>
      <c r="Y51" s="54">
        <f>Y55</f>
        <v>0</v>
      </c>
    </row>
    <row r="52" spans="5:25" x14ac:dyDescent="0.25">
      <c r="E52" s="61" t="s">
        <v>4</v>
      </c>
      <c r="F52" s="56">
        <v>1</v>
      </c>
      <c r="G52" s="56">
        <v>1</v>
      </c>
      <c r="H52">
        <v>1</v>
      </c>
      <c r="I52" s="54">
        <f>I55</f>
        <v>1</v>
      </c>
      <c r="U52" s="61" t="s">
        <v>4</v>
      </c>
      <c r="V52" s="56">
        <v>1</v>
      </c>
      <c r="W52" s="56">
        <v>1</v>
      </c>
      <c r="X52">
        <v>1</v>
      </c>
      <c r="Y52" s="54">
        <f>Y55</f>
        <v>0</v>
      </c>
    </row>
    <row r="53" spans="5:25" x14ac:dyDescent="0.25">
      <c r="E53" s="62" t="s">
        <v>23</v>
      </c>
      <c r="F53" s="56">
        <v>0.97819999999999996</v>
      </c>
      <c r="G53" s="56">
        <v>1.0575000000000001</v>
      </c>
      <c r="H53">
        <v>1.0095142857142858</v>
      </c>
      <c r="I53" s="54">
        <f>I55</f>
        <v>1</v>
      </c>
      <c r="U53" s="62" t="s">
        <v>23</v>
      </c>
      <c r="V53" s="56">
        <v>1.1074999999999999</v>
      </c>
      <c r="W53" s="56">
        <v>1.1623000000000001</v>
      </c>
      <c r="X53">
        <v>1.1341894736842109</v>
      </c>
      <c r="Y53" s="54">
        <f>Y55</f>
        <v>0</v>
      </c>
    </row>
    <row r="54" spans="5:25" x14ac:dyDescent="0.25">
      <c r="E54" s="63" t="s">
        <v>24</v>
      </c>
      <c r="F54" s="56">
        <v>0.94689999999999996</v>
      </c>
      <c r="G54" s="56">
        <v>1.0286</v>
      </c>
      <c r="H54">
        <v>0.98754285714285717</v>
      </c>
      <c r="I54" s="54">
        <f>I55</f>
        <v>1</v>
      </c>
      <c r="U54" s="63" t="s">
        <v>24</v>
      </c>
      <c r="V54" s="56">
        <v>1.1675</v>
      </c>
      <c r="W54" s="56">
        <v>1.2278</v>
      </c>
      <c r="X54">
        <v>1.1981578947368419</v>
      </c>
      <c r="Y54" s="54">
        <f>Y55</f>
        <v>0</v>
      </c>
    </row>
    <row r="55" spans="5:25" x14ac:dyDescent="0.25">
      <c r="E55" t="s">
        <v>50</v>
      </c>
      <c r="F55" s="56">
        <v>3.2000000000000001E-2</v>
      </c>
      <c r="G55" s="56">
        <v>0.06</v>
      </c>
      <c r="H55" t="str">
        <f>IF(AND(C11&gt;=F55,C11&lt;=G55),"подходит","не подходит")</f>
        <v>подходит</v>
      </c>
      <c r="I55" s="54">
        <f>IF(H55="подходит",1,0)</f>
        <v>1</v>
      </c>
      <c r="U55" t="s">
        <v>50</v>
      </c>
      <c r="V55" s="56">
        <v>0.17</v>
      </c>
      <c r="W55" s="56">
        <v>0.19</v>
      </c>
      <c r="X55" t="str">
        <f>IF(AND(C11&gt;=V55,C11&lt;=W55),"подходит","не подходит")</f>
        <v>не подходит</v>
      </c>
      <c r="Y55" s="54">
        <f>IF(X55="подходит",1,0)</f>
        <v>0</v>
      </c>
    </row>
    <row r="56" spans="5:25" x14ac:dyDescent="0.25">
      <c r="I56" s="54">
        <f>I55</f>
        <v>1</v>
      </c>
      <c r="Y56" s="54">
        <f>Y55</f>
        <v>0</v>
      </c>
    </row>
    <row r="57" spans="5:25" x14ac:dyDescent="0.25">
      <c r="E57" s="95" t="s">
        <v>66</v>
      </c>
      <c r="F57" s="95"/>
      <c r="G57" s="95"/>
      <c r="H57" s="95"/>
      <c r="I57" s="54">
        <f>I64</f>
        <v>1</v>
      </c>
      <c r="U57" s="95" t="s">
        <v>67</v>
      </c>
      <c r="V57" s="95"/>
      <c r="W57" s="95"/>
      <c r="X57" s="95"/>
      <c r="Y57" s="54">
        <f>Y64</f>
        <v>0</v>
      </c>
    </row>
    <row r="58" spans="5:25" x14ac:dyDescent="0.25">
      <c r="E58" s="56" t="s">
        <v>47</v>
      </c>
      <c r="F58" s="56" t="s">
        <v>48</v>
      </c>
      <c r="G58" s="56" t="s">
        <v>49</v>
      </c>
      <c r="I58" s="54">
        <f>I64</f>
        <v>1</v>
      </c>
      <c r="U58" s="56" t="s">
        <v>47</v>
      </c>
      <c r="V58" s="56" t="s">
        <v>48</v>
      </c>
      <c r="W58" s="56" t="s">
        <v>49</v>
      </c>
      <c r="Y58" s="54">
        <f>Y64</f>
        <v>0</v>
      </c>
    </row>
    <row r="59" spans="5:25" x14ac:dyDescent="0.25">
      <c r="E59" s="59" t="s">
        <v>2</v>
      </c>
      <c r="F59" s="56"/>
      <c r="G59" s="56"/>
      <c r="H59" s="59"/>
      <c r="I59" s="54">
        <f>I64</f>
        <v>1</v>
      </c>
      <c r="U59" s="59" t="s">
        <v>2</v>
      </c>
      <c r="V59" s="56"/>
      <c r="W59" s="56"/>
      <c r="X59" s="59"/>
      <c r="Y59" s="54">
        <f>Y64</f>
        <v>0</v>
      </c>
    </row>
    <row r="60" spans="5:25" x14ac:dyDescent="0.25">
      <c r="E60" s="60" t="s">
        <v>3</v>
      </c>
      <c r="F60" s="56">
        <v>0.88460000000000005</v>
      </c>
      <c r="G60" s="56">
        <v>0.93889999999999996</v>
      </c>
      <c r="H60" s="60">
        <v>0.92135714285714276</v>
      </c>
      <c r="I60" s="54">
        <f>I64</f>
        <v>1</v>
      </c>
      <c r="U60" s="60" t="s">
        <v>3</v>
      </c>
      <c r="V60" s="56">
        <v>0.79430000000000001</v>
      </c>
      <c r="W60" s="56">
        <v>0.81379999999999997</v>
      </c>
      <c r="X60" s="60">
        <v>0.80404999999999993</v>
      </c>
      <c r="Y60" s="54">
        <f>Y64</f>
        <v>0</v>
      </c>
    </row>
    <row r="61" spans="5:25" x14ac:dyDescent="0.25">
      <c r="E61" s="61" t="s">
        <v>4</v>
      </c>
      <c r="F61" s="56">
        <v>1</v>
      </c>
      <c r="G61" s="56">
        <v>1</v>
      </c>
      <c r="H61" s="60">
        <v>1</v>
      </c>
      <c r="I61" s="54">
        <f>I64</f>
        <v>1</v>
      </c>
      <c r="U61" s="61" t="s">
        <v>4</v>
      </c>
      <c r="V61" s="56">
        <v>1</v>
      </c>
      <c r="W61" s="56">
        <v>1</v>
      </c>
      <c r="X61" s="60">
        <v>1</v>
      </c>
      <c r="Y61" s="54">
        <f>Y64</f>
        <v>0</v>
      </c>
    </row>
    <row r="62" spans="5:25" x14ac:dyDescent="0.25">
      <c r="E62" s="62" t="s">
        <v>23</v>
      </c>
      <c r="F62" s="56">
        <v>0.9677</v>
      </c>
      <c r="G62" s="56">
        <v>1.0127999999999999</v>
      </c>
      <c r="H62" s="60">
        <v>0.98669999999999991</v>
      </c>
      <c r="I62" s="54">
        <f>I64</f>
        <v>1</v>
      </c>
      <c r="U62" s="62" t="s">
        <v>23</v>
      </c>
      <c r="V62" s="56">
        <v>1.1521999999999999</v>
      </c>
      <c r="W62" s="56">
        <v>1.1649</v>
      </c>
      <c r="X62" s="60">
        <v>1.15855</v>
      </c>
      <c r="Y62" s="54">
        <f>Y64</f>
        <v>0</v>
      </c>
    </row>
    <row r="63" spans="5:25" x14ac:dyDescent="0.25">
      <c r="E63" s="63" t="s">
        <v>24</v>
      </c>
      <c r="F63" s="56">
        <v>0.96250000000000002</v>
      </c>
      <c r="G63" s="56">
        <v>1.0196000000000001</v>
      </c>
      <c r="H63" s="60">
        <v>0.99120000000000008</v>
      </c>
      <c r="I63" s="54">
        <f>I64</f>
        <v>1</v>
      </c>
      <c r="U63" s="63" t="s">
        <v>24</v>
      </c>
      <c r="V63" s="56">
        <v>1.0687</v>
      </c>
      <c r="W63" s="56">
        <v>1.0689</v>
      </c>
      <c r="X63" s="60">
        <v>1.0688</v>
      </c>
      <c r="Y63" s="54">
        <f>Y64</f>
        <v>0</v>
      </c>
    </row>
    <row r="64" spans="5:25" x14ac:dyDescent="0.25">
      <c r="E64" t="s">
        <v>50</v>
      </c>
      <c r="F64" s="56">
        <v>4.1000000000000002E-2</v>
      </c>
      <c r="G64" s="56">
        <v>7.0000000000000007E-2</v>
      </c>
      <c r="H64" t="str">
        <f>IF(AND(C11&gt;=F64,C11&lt;=G64),"подходит","не подходит")</f>
        <v>подходит</v>
      </c>
      <c r="I64" s="54">
        <f>IF(H64="подходит",1,0)</f>
        <v>1</v>
      </c>
      <c r="U64" t="s">
        <v>50</v>
      </c>
      <c r="V64" s="56">
        <v>0.3</v>
      </c>
      <c r="W64" s="56">
        <v>0.4</v>
      </c>
      <c r="X64" t="str">
        <f>IF(AND(C11&gt;=V64,C11&lt;=W64),"подходит","не подходит")</f>
        <v>не подходит</v>
      </c>
      <c r="Y64" s="54">
        <f>IF(X64="подходит",1,0)</f>
        <v>0</v>
      </c>
    </row>
    <row r="65" spans="5:105" x14ac:dyDescent="0.25">
      <c r="I65" s="54">
        <f>I64</f>
        <v>1</v>
      </c>
      <c r="Y65" s="54">
        <f>Y64</f>
        <v>0</v>
      </c>
    </row>
    <row r="66" spans="5:105" x14ac:dyDescent="0.25">
      <c r="E66" s="98" t="s">
        <v>68</v>
      </c>
      <c r="F66" s="98"/>
      <c r="G66" s="98"/>
      <c r="H66" s="98"/>
      <c r="I66" s="54">
        <f>I73</f>
        <v>0</v>
      </c>
      <c r="U66" s="95" t="s">
        <v>69</v>
      </c>
      <c r="V66" s="95"/>
      <c r="W66" s="95"/>
      <c r="X66" s="95"/>
      <c r="Y66" s="54">
        <f>Y73</f>
        <v>0</v>
      </c>
      <c r="AK66" s="95" t="s">
        <v>70</v>
      </c>
      <c r="AL66" s="95"/>
      <c r="AM66" s="95"/>
      <c r="AN66" s="95"/>
      <c r="AO66" s="54">
        <f>AO73</f>
        <v>0</v>
      </c>
      <c r="BA66" s="95" t="s">
        <v>71</v>
      </c>
      <c r="BB66" s="95"/>
      <c r="BC66" s="95"/>
      <c r="BD66" s="95"/>
      <c r="BE66" s="54">
        <f>BE73</f>
        <v>0</v>
      </c>
      <c r="BQ66" s="95" t="s">
        <v>72</v>
      </c>
      <c r="BR66" s="95"/>
      <c r="BS66" s="95"/>
      <c r="BT66" s="95"/>
      <c r="BU66" s="54">
        <f>BU73</f>
        <v>0</v>
      </c>
      <c r="CG66" s="95" t="s">
        <v>73</v>
      </c>
      <c r="CH66" s="95"/>
      <c r="CI66" s="95"/>
      <c r="CJ66" s="95"/>
      <c r="CK66" s="54">
        <f>CK73</f>
        <v>0</v>
      </c>
      <c r="CW66" s="95" t="s">
        <v>74</v>
      </c>
      <c r="CX66" s="95"/>
      <c r="CY66" s="95"/>
      <c r="CZ66" s="95"/>
      <c r="DA66" s="54">
        <f>DA73</f>
        <v>0</v>
      </c>
    </row>
    <row r="67" spans="5:105" x14ac:dyDescent="0.25">
      <c r="E67" s="56" t="s">
        <v>47</v>
      </c>
      <c r="F67" s="56" t="s">
        <v>48</v>
      </c>
      <c r="G67" s="56" t="s">
        <v>49</v>
      </c>
      <c r="I67" s="54">
        <f>I73</f>
        <v>0</v>
      </c>
      <c r="U67" s="56" t="s">
        <v>47</v>
      </c>
      <c r="V67" s="56" t="s">
        <v>48</v>
      </c>
      <c r="W67" s="56" t="s">
        <v>49</v>
      </c>
      <c r="Y67" s="54">
        <f>Y73</f>
        <v>0</v>
      </c>
      <c r="AK67" s="56" t="s">
        <v>47</v>
      </c>
      <c r="AL67" s="56" t="s">
        <v>48</v>
      </c>
      <c r="AM67" s="56" t="s">
        <v>49</v>
      </c>
      <c r="AO67" s="54">
        <f>AO73</f>
        <v>0</v>
      </c>
      <c r="BA67" s="56" t="s">
        <v>47</v>
      </c>
      <c r="BB67" s="56" t="s">
        <v>48</v>
      </c>
      <c r="BC67" s="56" t="s">
        <v>49</v>
      </c>
      <c r="BE67" s="54">
        <f>BE73</f>
        <v>0</v>
      </c>
      <c r="BQ67" s="56" t="s">
        <v>47</v>
      </c>
      <c r="BR67" s="56" t="s">
        <v>48</v>
      </c>
      <c r="BS67" s="56" t="s">
        <v>49</v>
      </c>
      <c r="BU67" s="54">
        <f>BU73</f>
        <v>0</v>
      </c>
      <c r="CG67" s="56" t="s">
        <v>47</v>
      </c>
      <c r="CH67" s="56" t="s">
        <v>48</v>
      </c>
      <c r="CI67" s="56" t="s">
        <v>49</v>
      </c>
      <c r="CK67" s="54">
        <f>CK73</f>
        <v>0</v>
      </c>
      <c r="CW67" s="56" t="s">
        <v>47</v>
      </c>
      <c r="CX67" s="56" t="s">
        <v>48</v>
      </c>
      <c r="CY67" s="56" t="s">
        <v>49</v>
      </c>
      <c r="DA67" s="54">
        <f>DA73</f>
        <v>0</v>
      </c>
    </row>
    <row r="68" spans="5:105" x14ac:dyDescent="0.25">
      <c r="E68" s="59" t="s">
        <v>2</v>
      </c>
      <c r="F68" s="56"/>
      <c r="G68" s="56"/>
      <c r="I68" s="54">
        <f>I73</f>
        <v>0</v>
      </c>
      <c r="U68" s="59" t="s">
        <v>2</v>
      </c>
      <c r="V68" s="56"/>
      <c r="W68" s="56"/>
      <c r="Y68" s="54">
        <f>Y73</f>
        <v>0</v>
      </c>
      <c r="AK68" s="59" t="s">
        <v>2</v>
      </c>
      <c r="AL68" s="56"/>
      <c r="AM68" s="56"/>
      <c r="AO68" s="54">
        <f>AO73</f>
        <v>0</v>
      </c>
      <c r="BA68" s="59" t="s">
        <v>2</v>
      </c>
      <c r="BB68" s="56"/>
      <c r="BC68" s="56"/>
      <c r="BE68" s="54">
        <f>BE73</f>
        <v>0</v>
      </c>
      <c r="BQ68" s="59" t="s">
        <v>2</v>
      </c>
      <c r="BR68" s="56"/>
      <c r="BS68" s="56"/>
      <c r="BU68" s="54">
        <f>BU73</f>
        <v>0</v>
      </c>
      <c r="CG68" s="59" t="s">
        <v>2</v>
      </c>
      <c r="CH68" s="56"/>
      <c r="CI68" s="56"/>
      <c r="CK68" s="54">
        <f>CK73</f>
        <v>0</v>
      </c>
      <c r="CW68" s="59" t="s">
        <v>2</v>
      </c>
      <c r="CX68" s="56"/>
      <c r="CY68" s="56"/>
      <c r="DA68" s="54">
        <f>DA73</f>
        <v>0</v>
      </c>
    </row>
    <row r="69" spans="5:105" x14ac:dyDescent="0.25">
      <c r="E69" s="60" t="s">
        <v>3</v>
      </c>
      <c r="F69" s="56">
        <v>0.8327</v>
      </c>
      <c r="G69" s="56">
        <v>1.0389999999999999</v>
      </c>
      <c r="H69">
        <v>0.92669565217391303</v>
      </c>
      <c r="I69" s="54">
        <f>I73</f>
        <v>0</v>
      </c>
      <c r="U69" s="60" t="s">
        <v>3</v>
      </c>
      <c r="V69" s="56">
        <v>0.76700000000000002</v>
      </c>
      <c r="W69" s="56">
        <v>0.89929999999999999</v>
      </c>
      <c r="X69">
        <v>0.82443625000000031</v>
      </c>
      <c r="Y69" s="54">
        <f>Y73</f>
        <v>0</v>
      </c>
      <c r="AK69" s="60" t="s">
        <v>3</v>
      </c>
      <c r="AL69" s="56">
        <v>0.68049999999999999</v>
      </c>
      <c r="AM69" s="56">
        <v>0.78939999999999999</v>
      </c>
      <c r="AN69">
        <v>0.74913000000000007</v>
      </c>
      <c r="AO69" s="54">
        <f>AO73</f>
        <v>0</v>
      </c>
      <c r="BA69" s="60" t="s">
        <v>3</v>
      </c>
      <c r="BB69" s="56">
        <v>0.85440000000000005</v>
      </c>
      <c r="BC69" s="56">
        <v>0.89810000000000001</v>
      </c>
      <c r="BD69">
        <v>0.87531250000000005</v>
      </c>
      <c r="BE69" s="54">
        <f>BE73</f>
        <v>0</v>
      </c>
      <c r="BQ69" s="60" t="s">
        <v>3</v>
      </c>
      <c r="BR69" s="56">
        <v>0.74919999999999998</v>
      </c>
      <c r="BS69" s="56">
        <v>0.83069999999999999</v>
      </c>
      <c r="BT69">
        <v>0.79256521739130437</v>
      </c>
      <c r="BU69" s="54">
        <f>BU73</f>
        <v>0</v>
      </c>
      <c r="CG69" s="60" t="s">
        <v>3</v>
      </c>
      <c r="CH69" s="56">
        <v>0.80330000000000001</v>
      </c>
      <c r="CI69" s="56">
        <v>0.94799999999999995</v>
      </c>
      <c r="CJ69">
        <v>0.86001764705882344</v>
      </c>
      <c r="CK69" s="54">
        <f>CK73</f>
        <v>0</v>
      </c>
      <c r="CW69" s="60" t="s">
        <v>3</v>
      </c>
      <c r="CX69" s="56">
        <v>0.71309999999999996</v>
      </c>
      <c r="CY69" s="56">
        <v>0.76670000000000005</v>
      </c>
      <c r="CZ69">
        <v>0.75064999999999993</v>
      </c>
      <c r="DA69" s="54">
        <f>DA73</f>
        <v>0</v>
      </c>
    </row>
    <row r="70" spans="5:105" x14ac:dyDescent="0.25">
      <c r="E70" s="61" t="s">
        <v>4</v>
      </c>
      <c r="F70" s="56">
        <v>1</v>
      </c>
      <c r="G70" s="56">
        <v>1</v>
      </c>
      <c r="H70">
        <v>1</v>
      </c>
      <c r="I70" s="54">
        <f>I73</f>
        <v>0</v>
      </c>
      <c r="U70" s="61" t="s">
        <v>4</v>
      </c>
      <c r="V70" s="56">
        <v>1</v>
      </c>
      <c r="W70" s="56">
        <v>1</v>
      </c>
      <c r="X70">
        <v>1</v>
      </c>
      <c r="Y70" s="54">
        <f>Y73</f>
        <v>0</v>
      </c>
      <c r="AK70" s="61" t="s">
        <v>4</v>
      </c>
      <c r="AL70" s="56">
        <v>1</v>
      </c>
      <c r="AM70" s="56">
        <v>1</v>
      </c>
      <c r="AN70">
        <v>1</v>
      </c>
      <c r="AO70" s="54">
        <f>AO73</f>
        <v>0</v>
      </c>
      <c r="BA70" s="61" t="s">
        <v>4</v>
      </c>
      <c r="BB70" s="56">
        <v>1</v>
      </c>
      <c r="BC70" s="56">
        <v>1</v>
      </c>
      <c r="BD70">
        <v>1</v>
      </c>
      <c r="BE70" s="54">
        <f>BE73</f>
        <v>0</v>
      </c>
      <c r="BQ70" s="61" t="s">
        <v>4</v>
      </c>
      <c r="BR70" s="56">
        <v>1</v>
      </c>
      <c r="BS70" s="56">
        <v>1</v>
      </c>
      <c r="BT70">
        <v>1</v>
      </c>
      <c r="BU70" s="54">
        <f>BU73</f>
        <v>0</v>
      </c>
      <c r="CG70" s="61" t="s">
        <v>4</v>
      </c>
      <c r="CH70" s="56">
        <v>1</v>
      </c>
      <c r="CI70" s="56">
        <v>1</v>
      </c>
      <c r="CJ70">
        <v>1</v>
      </c>
      <c r="CK70" s="54">
        <f>CK73</f>
        <v>0</v>
      </c>
      <c r="CW70" s="61" t="s">
        <v>4</v>
      </c>
      <c r="CX70" s="56">
        <v>1</v>
      </c>
      <c r="CY70" s="56">
        <v>1</v>
      </c>
      <c r="CZ70">
        <v>1</v>
      </c>
      <c r="DA70" s="54">
        <f>DA73</f>
        <v>0</v>
      </c>
    </row>
    <row r="71" spans="5:105" x14ac:dyDescent="0.25">
      <c r="E71" s="62" t="s">
        <v>23</v>
      </c>
      <c r="F71" s="56">
        <v>0.99360000000000004</v>
      </c>
      <c r="G71" s="56">
        <v>1.0837000000000001</v>
      </c>
      <c r="H71">
        <v>1.0455956521739134</v>
      </c>
      <c r="I71" s="54">
        <f>I73</f>
        <v>0</v>
      </c>
      <c r="U71" s="62" t="s">
        <v>23</v>
      </c>
      <c r="V71" s="56">
        <v>1.0923</v>
      </c>
      <c r="W71" s="56">
        <v>1.1655</v>
      </c>
      <c r="X71">
        <v>1.1245512499999999</v>
      </c>
      <c r="Y71" s="54">
        <f>Y73</f>
        <v>0</v>
      </c>
      <c r="AK71" s="62" t="s">
        <v>23</v>
      </c>
      <c r="AL71" s="56">
        <v>1.1700999999999999</v>
      </c>
      <c r="AM71" s="56">
        <v>1.2079</v>
      </c>
      <c r="AN71">
        <v>1.1914499999999999</v>
      </c>
      <c r="AO71" s="54">
        <f>AO73</f>
        <v>0</v>
      </c>
      <c r="BA71" s="62" t="s">
        <v>23</v>
      </c>
      <c r="BB71" s="56">
        <v>1.0711999999999999</v>
      </c>
      <c r="BC71" s="56">
        <v>1.0987</v>
      </c>
      <c r="BD71">
        <v>1.0844499999999999</v>
      </c>
      <c r="BE71" s="54">
        <f>BE73</f>
        <v>0</v>
      </c>
      <c r="BQ71" s="62" t="s">
        <v>23</v>
      </c>
      <c r="BR71" s="56">
        <v>1.1313</v>
      </c>
      <c r="BS71" s="56">
        <v>1.1921999999999999</v>
      </c>
      <c r="BT71">
        <v>1.1596608695652175</v>
      </c>
      <c r="BU71" s="54">
        <f>BU73</f>
        <v>0</v>
      </c>
      <c r="CG71" s="62" t="s">
        <v>23</v>
      </c>
      <c r="CH71" s="56">
        <v>1.0573999999999999</v>
      </c>
      <c r="CI71" s="56">
        <v>1.1174999999999999</v>
      </c>
      <c r="CJ71">
        <v>1.0853941176470587</v>
      </c>
      <c r="CK71" s="54">
        <f>CK73</f>
        <v>0</v>
      </c>
      <c r="CW71" s="62" t="s">
        <v>23</v>
      </c>
      <c r="CX71" s="56">
        <v>1.1373</v>
      </c>
      <c r="CY71" s="56">
        <v>1.1987000000000001</v>
      </c>
      <c r="CZ71">
        <v>1.178925</v>
      </c>
      <c r="DA71" s="54">
        <f>DA73</f>
        <v>0</v>
      </c>
    </row>
    <row r="72" spans="5:105" x14ac:dyDescent="0.25">
      <c r="E72" s="63" t="s">
        <v>24</v>
      </c>
      <c r="F72" s="56">
        <v>1.0333000000000001</v>
      </c>
      <c r="G72" s="56">
        <v>1.1311</v>
      </c>
      <c r="H72">
        <v>1.0794913043478258</v>
      </c>
      <c r="I72" s="54">
        <f>I73</f>
        <v>0</v>
      </c>
      <c r="U72" s="63" t="s">
        <v>24</v>
      </c>
      <c r="V72" s="56">
        <v>1.0837000000000001</v>
      </c>
      <c r="W72" s="56">
        <v>1.1893</v>
      </c>
      <c r="X72">
        <v>1.1357600000000001</v>
      </c>
      <c r="Y72" s="54">
        <f>Y73</f>
        <v>0</v>
      </c>
      <c r="AK72" s="63" t="s">
        <v>24</v>
      </c>
      <c r="AL72" s="56">
        <v>1.1552</v>
      </c>
      <c r="AM72" s="56">
        <v>1.2473000000000001</v>
      </c>
      <c r="AN72">
        <v>1.2066699999999999</v>
      </c>
      <c r="AO72" s="54">
        <f>AO73</f>
        <v>0</v>
      </c>
      <c r="BA72" s="63" t="s">
        <v>24</v>
      </c>
      <c r="BB72" s="56">
        <v>1.0607</v>
      </c>
      <c r="BC72" s="56">
        <v>1.0905</v>
      </c>
      <c r="BD72">
        <v>1.0816874999999999</v>
      </c>
      <c r="BE72" s="54">
        <f>BE73</f>
        <v>0</v>
      </c>
      <c r="BQ72" s="63" t="s">
        <v>24</v>
      </c>
      <c r="BR72" s="56">
        <v>1.1657999999999999</v>
      </c>
      <c r="BS72" s="56">
        <v>1.2470000000000001</v>
      </c>
      <c r="BT72">
        <v>1.2013565217391307</v>
      </c>
      <c r="BU72" s="54">
        <f>BU73</f>
        <v>0</v>
      </c>
      <c r="CG72" s="63" t="s">
        <v>24</v>
      </c>
      <c r="CH72" s="56">
        <v>1.01</v>
      </c>
      <c r="CI72" s="56">
        <v>1.0903</v>
      </c>
      <c r="CJ72">
        <v>1.0606235294117647</v>
      </c>
      <c r="CK72" s="54">
        <f>CK73</f>
        <v>0</v>
      </c>
      <c r="CW72" s="63" t="s">
        <v>24</v>
      </c>
      <c r="CX72" s="56">
        <v>1.1040000000000001</v>
      </c>
      <c r="CY72" s="56">
        <v>1.1641999999999999</v>
      </c>
      <c r="CZ72">
        <v>1.1330500000000001</v>
      </c>
      <c r="DA72" s="54">
        <f>DA73</f>
        <v>0</v>
      </c>
    </row>
    <row r="73" spans="5:105" x14ac:dyDescent="0.25">
      <c r="E73" t="s">
        <v>50</v>
      </c>
      <c r="F73" s="56">
        <v>7.1999999999999995E-2</v>
      </c>
      <c r="G73" s="56">
        <v>0.20300000000000001</v>
      </c>
      <c r="H73" t="str">
        <f>IF(AND(C11&gt;=F73,C11&lt;=G73),"подходит","не подходит")</f>
        <v>не подходит</v>
      </c>
      <c r="I73" s="54">
        <f>IF(H73="подходит",1,0)</f>
        <v>0</v>
      </c>
      <c r="U73" t="s">
        <v>50</v>
      </c>
      <c r="V73" s="56">
        <v>0.1</v>
      </c>
      <c r="W73" s="56">
        <v>0.3</v>
      </c>
      <c r="X73" t="str">
        <f>IF(AND(C11&gt;=V73,C11&lt;=W73),"подходит","не подходит")</f>
        <v>не подходит</v>
      </c>
      <c r="Y73" s="54">
        <f>IF(X73="подходит",1,0)</f>
        <v>0</v>
      </c>
      <c r="AK73" t="s">
        <v>50</v>
      </c>
      <c r="AL73" s="56">
        <v>0.1</v>
      </c>
      <c r="AM73" s="56">
        <v>0.3</v>
      </c>
      <c r="AN73" t="str">
        <f>IF(AND(C11&gt;=AL73,C11&lt;=AM73),"подходит","не подходит")</f>
        <v>не подходит</v>
      </c>
      <c r="AO73" s="54">
        <f>IF(AN73="подходит",1,0)</f>
        <v>0</v>
      </c>
      <c r="BA73" t="s">
        <v>50</v>
      </c>
      <c r="BB73" s="56">
        <v>0.1</v>
      </c>
      <c r="BC73" s="56">
        <v>0.3</v>
      </c>
      <c r="BD73" t="str">
        <f>IF(AND(C11&gt;=BB73,C11&lt;=BC73),"подходит","не подходит")</f>
        <v>не подходит</v>
      </c>
      <c r="BE73" s="54">
        <f>IF(BD73="подходит",1,0)</f>
        <v>0</v>
      </c>
      <c r="BQ73" t="s">
        <v>50</v>
      </c>
      <c r="BR73" s="56">
        <v>0.1</v>
      </c>
      <c r="BS73" s="56">
        <v>0.3</v>
      </c>
      <c r="BT73" t="str">
        <f>IF(AND(C11&gt;=BR73,C11&lt;=BS73),"подходит","не подходит")</f>
        <v>не подходит</v>
      </c>
      <c r="BU73" s="54">
        <f>IF(BT73="подходит",1,0)</f>
        <v>0</v>
      </c>
      <c r="CG73" t="s">
        <v>50</v>
      </c>
      <c r="CH73" s="56">
        <v>0.1</v>
      </c>
      <c r="CI73" s="56">
        <v>0.3</v>
      </c>
      <c r="CJ73" t="str">
        <f>IF(AND(C11&gt;=CH73,C11&lt;=CI73),"подходит","не подходит")</f>
        <v>не подходит</v>
      </c>
      <c r="CK73" s="54">
        <f>IF(CJ73="подходит",1,0)</f>
        <v>0</v>
      </c>
      <c r="CW73" t="s">
        <v>50</v>
      </c>
      <c r="CX73" s="56">
        <v>0.1</v>
      </c>
      <c r="CY73" s="56">
        <v>0.3</v>
      </c>
      <c r="CZ73" t="str">
        <f>IF(AND(C11&gt;=CX73,C11&lt;=CY73),"подходит","не подходит")</f>
        <v>не подходит</v>
      </c>
      <c r="DA73" s="54">
        <f>IF(CZ73="подходит",1,0)</f>
        <v>0</v>
      </c>
    </row>
    <row r="74" spans="5:105" x14ac:dyDescent="0.25">
      <c r="I74" s="54">
        <f>I73</f>
        <v>0</v>
      </c>
      <c r="Y74" s="54">
        <f>Y73</f>
        <v>0</v>
      </c>
      <c r="AO74" s="54">
        <f>AO73</f>
        <v>0</v>
      </c>
      <c r="BE74" s="54">
        <f>BE73</f>
        <v>0</v>
      </c>
      <c r="BU74" s="54">
        <f>BU73</f>
        <v>0</v>
      </c>
      <c r="CK74" s="54">
        <f>CK73</f>
        <v>0</v>
      </c>
      <c r="DA74" s="54">
        <f>DA73</f>
        <v>0</v>
      </c>
    </row>
    <row r="75" spans="5:105" x14ac:dyDescent="0.25">
      <c r="E75" s="95" t="s">
        <v>75</v>
      </c>
      <c r="F75" s="95"/>
      <c r="G75" s="95"/>
      <c r="H75" s="95"/>
      <c r="I75" s="54">
        <f>I82</f>
        <v>1</v>
      </c>
      <c r="U75" s="95" t="s">
        <v>76</v>
      </c>
      <c r="V75" s="95"/>
      <c r="W75" s="95"/>
      <c r="X75" s="95"/>
      <c r="Y75" s="54">
        <f>Y82</f>
        <v>0</v>
      </c>
    </row>
    <row r="76" spans="5:105" x14ac:dyDescent="0.25">
      <c r="E76" s="56" t="s">
        <v>47</v>
      </c>
      <c r="F76" s="56" t="s">
        <v>48</v>
      </c>
      <c r="G76" s="56" t="s">
        <v>49</v>
      </c>
      <c r="I76" s="54">
        <f>I82</f>
        <v>1</v>
      </c>
      <c r="U76" s="56" t="s">
        <v>47</v>
      </c>
      <c r="V76" s="56" t="s">
        <v>48</v>
      </c>
      <c r="W76" s="56" t="s">
        <v>49</v>
      </c>
      <c r="Y76" s="54">
        <f>Y82</f>
        <v>0</v>
      </c>
    </row>
    <row r="77" spans="5:105" x14ac:dyDescent="0.25">
      <c r="E77" s="59" t="s">
        <v>2</v>
      </c>
      <c r="F77" s="56"/>
      <c r="G77" s="56"/>
      <c r="H77" s="59"/>
      <c r="I77" s="54">
        <f>I82</f>
        <v>1</v>
      </c>
      <c r="U77" s="59" t="s">
        <v>2</v>
      </c>
      <c r="V77" s="56"/>
      <c r="W77" s="56"/>
      <c r="X77" s="59"/>
      <c r="Y77" s="54">
        <f>Y82</f>
        <v>0</v>
      </c>
    </row>
    <row r="78" spans="5:105" x14ac:dyDescent="0.25">
      <c r="E78" s="60" t="s">
        <v>3</v>
      </c>
      <c r="F78" s="56">
        <v>0.89149999999999996</v>
      </c>
      <c r="G78" s="56">
        <v>0.97050000000000003</v>
      </c>
      <c r="H78" s="60">
        <v>0.94078181818181827</v>
      </c>
      <c r="I78" s="54">
        <f>I82</f>
        <v>1</v>
      </c>
      <c r="U78" s="60" t="s">
        <v>3</v>
      </c>
      <c r="V78" s="56">
        <v>0.85360000000000003</v>
      </c>
      <c r="W78" s="56">
        <v>0.9294</v>
      </c>
      <c r="X78" s="60">
        <v>0.8901</v>
      </c>
      <c r="Y78" s="54">
        <f>Y82</f>
        <v>0</v>
      </c>
    </row>
    <row r="79" spans="5:105" x14ac:dyDescent="0.25">
      <c r="E79" s="61" t="s">
        <v>4</v>
      </c>
      <c r="F79" s="56">
        <v>1</v>
      </c>
      <c r="G79" s="56">
        <v>1</v>
      </c>
      <c r="H79" s="60">
        <v>1</v>
      </c>
      <c r="I79" s="54">
        <f>I82</f>
        <v>1</v>
      </c>
      <c r="U79" s="61" t="s">
        <v>4</v>
      </c>
      <c r="V79" s="56">
        <v>1</v>
      </c>
      <c r="W79" s="56">
        <v>1</v>
      </c>
      <c r="X79" s="60">
        <v>1</v>
      </c>
      <c r="Y79" s="54">
        <f>Y82</f>
        <v>0</v>
      </c>
    </row>
    <row r="80" spans="5:105" x14ac:dyDescent="0.25">
      <c r="E80" s="62" t="s">
        <v>23</v>
      </c>
      <c r="F80" s="56">
        <v>1.0086999999999999</v>
      </c>
      <c r="G80" s="56">
        <v>1.0829</v>
      </c>
      <c r="H80" s="60">
        <v>1.0348272727272727</v>
      </c>
      <c r="I80" s="54">
        <f>I82</f>
        <v>1</v>
      </c>
      <c r="U80" s="62" t="s">
        <v>23</v>
      </c>
      <c r="V80" s="56">
        <v>1.0693999999999999</v>
      </c>
      <c r="W80" s="56">
        <v>1.0901000000000001</v>
      </c>
      <c r="X80" s="60">
        <v>1.0821666666666667</v>
      </c>
      <c r="Y80" s="54">
        <f>Y82</f>
        <v>0</v>
      </c>
    </row>
    <row r="81" spans="5:73" x14ac:dyDescent="0.25">
      <c r="E81" s="63" t="s">
        <v>24</v>
      </c>
      <c r="F81" s="56">
        <v>1.0229999999999999</v>
      </c>
      <c r="G81" s="56">
        <v>1.0985</v>
      </c>
      <c r="H81" s="60">
        <v>1.055509090909091</v>
      </c>
      <c r="I81" s="54">
        <f>I82</f>
        <v>1</v>
      </c>
      <c r="U81" s="63" t="s">
        <v>24</v>
      </c>
      <c r="V81" s="56">
        <v>1.1524000000000001</v>
      </c>
      <c r="W81" s="56">
        <v>1.1806000000000001</v>
      </c>
      <c r="X81" s="60">
        <v>1.1673000000000002</v>
      </c>
      <c r="Y81" s="54">
        <f>Y82</f>
        <v>0</v>
      </c>
    </row>
    <row r="82" spans="5:73" x14ac:dyDescent="0.25">
      <c r="E82" t="s">
        <v>50</v>
      </c>
      <c r="F82" s="56">
        <v>2.4E-2</v>
      </c>
      <c r="G82" s="56">
        <v>4.9000000000000002E-2</v>
      </c>
      <c r="H82" t="str">
        <f>IF(AND(C11&gt;=F82,C11&lt;=G82),"подходит","не подходит")</f>
        <v>подходит</v>
      </c>
      <c r="I82" s="54">
        <f>IF(H82="подходит",1,0)</f>
        <v>1</v>
      </c>
      <c r="U82" t="s">
        <v>50</v>
      </c>
      <c r="V82" s="56">
        <v>0.06</v>
      </c>
      <c r="W82" s="56">
        <v>0.1</v>
      </c>
      <c r="X82" t="str">
        <f>IF(AND(C11&gt;=V82,C11&lt;=W82),"подходит","не подходит")</f>
        <v>не подходит</v>
      </c>
      <c r="Y82" s="54">
        <f>IF(X82="подходит",1,0)</f>
        <v>0</v>
      </c>
    </row>
    <row r="83" spans="5:73" x14ac:dyDescent="0.25">
      <c r="I83" s="54">
        <f>I82</f>
        <v>1</v>
      </c>
      <c r="Y83" s="54">
        <f>Y82</f>
        <v>0</v>
      </c>
    </row>
    <row r="84" spans="5:73" x14ac:dyDescent="0.25">
      <c r="E84" s="95" t="s">
        <v>69</v>
      </c>
      <c r="F84" s="95"/>
      <c r="G84" s="95"/>
      <c r="H84" s="95"/>
      <c r="I84" s="54">
        <f>I91</f>
        <v>0</v>
      </c>
      <c r="U84" s="95" t="s">
        <v>77</v>
      </c>
      <c r="V84" s="95"/>
      <c r="W84" s="95"/>
      <c r="X84" s="95"/>
      <c r="Y84" s="54">
        <f>Y91</f>
        <v>0</v>
      </c>
    </row>
    <row r="85" spans="5:73" x14ac:dyDescent="0.25">
      <c r="E85" s="56" t="s">
        <v>47</v>
      </c>
      <c r="F85" s="56" t="s">
        <v>48</v>
      </c>
      <c r="G85" s="56" t="s">
        <v>49</v>
      </c>
      <c r="I85" s="54">
        <f>I91</f>
        <v>0</v>
      </c>
      <c r="U85" s="56" t="s">
        <v>47</v>
      </c>
      <c r="V85" s="56" t="s">
        <v>48</v>
      </c>
      <c r="W85" s="56" t="s">
        <v>49</v>
      </c>
      <c r="Y85" s="54">
        <f>Y91</f>
        <v>0</v>
      </c>
    </row>
    <row r="86" spans="5:73" x14ac:dyDescent="0.25">
      <c r="E86" s="59" t="s">
        <v>2</v>
      </c>
      <c r="F86" s="56"/>
      <c r="G86" s="56"/>
      <c r="H86" s="59"/>
      <c r="I86" s="54">
        <f>I91</f>
        <v>0</v>
      </c>
      <c r="U86" s="59" t="s">
        <v>2</v>
      </c>
      <c r="V86" s="56"/>
      <c r="W86" s="56"/>
      <c r="X86" s="59"/>
      <c r="Y86" s="54">
        <f>Y91</f>
        <v>0</v>
      </c>
    </row>
    <row r="87" spans="5:73" x14ac:dyDescent="0.25">
      <c r="E87" s="60" t="s">
        <v>3</v>
      </c>
      <c r="F87" s="56">
        <v>0.71309999999999996</v>
      </c>
      <c r="G87" s="56">
        <v>0.94799999999999995</v>
      </c>
      <c r="H87" s="60">
        <v>0.83066416666666654</v>
      </c>
      <c r="I87" s="54">
        <f>I91</f>
        <v>0</v>
      </c>
      <c r="U87" s="60" t="s">
        <v>3</v>
      </c>
      <c r="V87" s="56">
        <v>0.6653</v>
      </c>
      <c r="W87" s="56">
        <v>0.89290000000000003</v>
      </c>
      <c r="X87" s="60">
        <v>0.79490000000000005</v>
      </c>
      <c r="Y87" s="54">
        <f>Y91</f>
        <v>0</v>
      </c>
    </row>
    <row r="88" spans="5:73" x14ac:dyDescent="0.25">
      <c r="E88" s="61" t="s">
        <v>4</v>
      </c>
      <c r="F88" s="56">
        <v>1</v>
      </c>
      <c r="G88" s="56">
        <v>1</v>
      </c>
      <c r="H88" s="60">
        <v>1</v>
      </c>
      <c r="I88" s="54">
        <f>I91</f>
        <v>0</v>
      </c>
      <c r="U88" s="61" t="s">
        <v>4</v>
      </c>
      <c r="V88" s="56">
        <v>1</v>
      </c>
      <c r="W88" s="56">
        <v>1</v>
      </c>
      <c r="X88" s="60">
        <v>1</v>
      </c>
      <c r="Y88" s="54">
        <f>Y91</f>
        <v>0</v>
      </c>
    </row>
    <row r="89" spans="5:73" x14ac:dyDescent="0.25">
      <c r="E89" s="62" t="s">
        <v>23</v>
      </c>
      <c r="F89" s="56">
        <v>1.0573999999999999</v>
      </c>
      <c r="G89" s="56">
        <v>1.1987000000000001</v>
      </c>
      <c r="H89" s="60">
        <v>1.1216416666666669</v>
      </c>
      <c r="I89" s="54">
        <f>I91</f>
        <v>0</v>
      </c>
      <c r="U89" s="62" t="s">
        <v>23</v>
      </c>
      <c r="V89" s="56">
        <v>1.0526</v>
      </c>
      <c r="W89" s="56">
        <v>1.2094</v>
      </c>
      <c r="X89" s="60">
        <v>1.1378666666666668</v>
      </c>
      <c r="Y89" s="54">
        <f>Y91</f>
        <v>0</v>
      </c>
    </row>
    <row r="90" spans="5:73" x14ac:dyDescent="0.25">
      <c r="E90" s="63" t="s">
        <v>24</v>
      </c>
      <c r="F90" s="56">
        <v>1.01</v>
      </c>
      <c r="G90" s="56">
        <v>1.2470000000000001</v>
      </c>
      <c r="H90" s="60">
        <v>1.1366900000000004</v>
      </c>
      <c r="I90" s="54">
        <f>I91</f>
        <v>0</v>
      </c>
      <c r="U90" s="63" t="s">
        <v>24</v>
      </c>
      <c r="V90" s="56">
        <v>0.98429999999999995</v>
      </c>
      <c r="W90" s="56">
        <v>1.1091</v>
      </c>
      <c r="X90" s="60">
        <v>1.0347666666666666</v>
      </c>
      <c r="Y90" s="54">
        <f>Y91</f>
        <v>0</v>
      </c>
    </row>
    <row r="91" spans="5:73" x14ac:dyDescent="0.25">
      <c r="E91" t="s">
        <v>50</v>
      </c>
      <c r="F91" s="56">
        <v>8.1000000000000003E-2</v>
      </c>
      <c r="G91" s="56">
        <v>0.24399999999999999</v>
      </c>
      <c r="H91" t="str">
        <f>IF(AND(C11&gt;=F91,C11&lt;=G91),"подходит","не подходит")</f>
        <v>не подходит</v>
      </c>
      <c r="I91" s="54">
        <f>IF(H91="подходит",1,0)</f>
        <v>0</v>
      </c>
      <c r="U91" t="s">
        <v>50</v>
      </c>
      <c r="V91" s="56">
        <v>0.23</v>
      </c>
      <c r="W91" s="56">
        <v>0.4</v>
      </c>
      <c r="X91" t="str">
        <f>IF(AND(C11&gt;=V91,C11&lt;=W91),"подходит","не подходит")</f>
        <v>не подходит</v>
      </c>
      <c r="Y91" s="54">
        <f>IF(X91="подходит",1,0)</f>
        <v>0</v>
      </c>
    </row>
    <row r="92" spans="5:73" x14ac:dyDescent="0.25">
      <c r="I92" s="54">
        <f>I91</f>
        <v>0</v>
      </c>
      <c r="Y92" s="54">
        <f>Y91</f>
        <v>0</v>
      </c>
    </row>
    <row r="93" spans="5:73" x14ac:dyDescent="0.25">
      <c r="E93" s="95" t="s">
        <v>78</v>
      </c>
      <c r="F93" s="95"/>
      <c r="G93" s="95"/>
      <c r="H93" s="95"/>
      <c r="I93" s="54">
        <f>I100</f>
        <v>0</v>
      </c>
      <c r="U93" s="98" t="s">
        <v>79</v>
      </c>
      <c r="V93" s="98"/>
      <c r="W93" s="98"/>
      <c r="X93" s="98"/>
      <c r="Y93" s="54" t="s">
        <v>80</v>
      </c>
      <c r="AK93" s="98" t="s">
        <v>81</v>
      </c>
      <c r="AL93" s="98"/>
      <c r="AM93" s="98"/>
      <c r="AN93" s="98"/>
      <c r="AO93" s="54" t="s">
        <v>80</v>
      </c>
      <c r="BA93" s="98" t="s">
        <v>82</v>
      </c>
      <c r="BB93" s="98"/>
      <c r="BC93" s="98"/>
      <c r="BD93" s="98"/>
      <c r="BE93" s="54" t="s">
        <v>80</v>
      </c>
      <c r="BQ93" s="95" t="s">
        <v>83</v>
      </c>
      <c r="BR93" s="95"/>
      <c r="BS93" s="95"/>
      <c r="BT93" s="95"/>
      <c r="BU93" s="54" t="s">
        <v>80</v>
      </c>
    </row>
    <row r="94" spans="5:73" x14ac:dyDescent="0.25">
      <c r="E94" s="56" t="s">
        <v>47</v>
      </c>
      <c r="F94" s="56" t="s">
        <v>48</v>
      </c>
      <c r="G94" s="56" t="s">
        <v>49</v>
      </c>
      <c r="I94" s="54">
        <f>I100</f>
        <v>0</v>
      </c>
      <c r="U94" s="56" t="s">
        <v>47</v>
      </c>
      <c r="V94" s="56" t="s">
        <v>48</v>
      </c>
      <c r="W94" s="56" t="s">
        <v>49</v>
      </c>
      <c r="Y94" s="54" t="s">
        <v>80</v>
      </c>
      <c r="AK94" s="56" t="s">
        <v>47</v>
      </c>
      <c r="AL94" s="56" t="s">
        <v>48</v>
      </c>
      <c r="AM94" s="56" t="s">
        <v>49</v>
      </c>
      <c r="AO94" s="54" t="s">
        <v>80</v>
      </c>
      <c r="BA94" s="56" t="s">
        <v>47</v>
      </c>
      <c r="BB94" s="56" t="s">
        <v>48</v>
      </c>
      <c r="BC94" s="56" t="s">
        <v>49</v>
      </c>
      <c r="BE94" s="54" t="s">
        <v>80</v>
      </c>
      <c r="BQ94" s="56" t="s">
        <v>47</v>
      </c>
      <c r="BR94" s="56" t="s">
        <v>48</v>
      </c>
      <c r="BS94" s="56" t="s">
        <v>49</v>
      </c>
      <c r="BU94" s="54" t="s">
        <v>80</v>
      </c>
    </row>
    <row r="95" spans="5:73" x14ac:dyDescent="0.25">
      <c r="E95" s="59" t="s">
        <v>2</v>
      </c>
      <c r="F95" s="56"/>
      <c r="G95" s="56"/>
      <c r="H95" s="59"/>
      <c r="I95" s="54">
        <f>I100</f>
        <v>0</v>
      </c>
      <c r="U95" s="59" t="s">
        <v>2</v>
      </c>
      <c r="V95" s="56"/>
      <c r="W95" s="56"/>
      <c r="X95" s="59"/>
      <c r="Y95" s="54" t="s">
        <v>80</v>
      </c>
      <c r="AK95" s="59" t="s">
        <v>2</v>
      </c>
      <c r="AL95" s="56"/>
      <c r="AM95" s="56"/>
      <c r="AN95" s="59"/>
      <c r="AO95" s="54" t="s">
        <v>80</v>
      </c>
      <c r="BA95" s="59" t="s">
        <v>2</v>
      </c>
      <c r="BB95" s="56"/>
      <c r="BC95" s="56"/>
      <c r="BD95" s="59"/>
      <c r="BE95" s="54" t="s">
        <v>80</v>
      </c>
      <c r="BQ95" s="59" t="s">
        <v>2</v>
      </c>
      <c r="BR95" s="56"/>
      <c r="BS95" s="56"/>
      <c r="BT95" s="59"/>
      <c r="BU95" s="54" t="s">
        <v>80</v>
      </c>
    </row>
    <row r="96" spans="5:73" x14ac:dyDescent="0.25">
      <c r="E96" s="60" t="s">
        <v>3</v>
      </c>
      <c r="F96" s="56">
        <v>0.85670000000000002</v>
      </c>
      <c r="G96" s="56">
        <v>0.91390000000000005</v>
      </c>
      <c r="H96" s="60">
        <v>0.89396000000000009</v>
      </c>
      <c r="I96" s="54">
        <f>I100</f>
        <v>0</v>
      </c>
      <c r="U96" s="60" t="s">
        <v>3</v>
      </c>
      <c r="V96" s="56">
        <v>0.88929999999999998</v>
      </c>
      <c r="W96" s="56">
        <v>1.0114000000000001</v>
      </c>
      <c r="X96" s="60">
        <v>0.94073670886075988</v>
      </c>
      <c r="Y96" s="54" t="s">
        <v>80</v>
      </c>
      <c r="AK96" s="60" t="s">
        <v>3</v>
      </c>
      <c r="AL96" s="56">
        <v>0.86260000000000003</v>
      </c>
      <c r="AM96" s="56">
        <v>0.97889999999999999</v>
      </c>
      <c r="AN96" s="60">
        <v>0.92575142857142878</v>
      </c>
      <c r="AO96" s="54" t="s">
        <v>80</v>
      </c>
      <c r="BA96" s="60" t="s">
        <v>3</v>
      </c>
      <c r="BB96" s="56">
        <v>0.81510000000000005</v>
      </c>
      <c r="BC96" s="56">
        <v>1.0139</v>
      </c>
      <c r="BD96" s="60">
        <v>0.92136842105263161</v>
      </c>
      <c r="BE96" s="54" t="s">
        <v>80</v>
      </c>
      <c r="BQ96" s="60" t="s">
        <v>3</v>
      </c>
      <c r="BR96" s="56">
        <v>0.8327</v>
      </c>
      <c r="BS96" s="56">
        <v>0.97889999999999999</v>
      </c>
      <c r="BT96" s="60">
        <v>0.90118275862068953</v>
      </c>
      <c r="BU96" s="54" t="s">
        <v>80</v>
      </c>
    </row>
    <row r="97" spans="5:73" x14ac:dyDescent="0.25">
      <c r="E97" s="61" t="s">
        <v>4</v>
      </c>
      <c r="F97" s="56">
        <v>1</v>
      </c>
      <c r="G97" s="56">
        <v>1</v>
      </c>
      <c r="H97" s="60">
        <v>1</v>
      </c>
      <c r="I97" s="54">
        <f>I100</f>
        <v>0</v>
      </c>
      <c r="U97" s="61" t="s">
        <v>4</v>
      </c>
      <c r="V97" s="56">
        <v>1</v>
      </c>
      <c r="W97" s="56">
        <v>1</v>
      </c>
      <c r="X97" s="60">
        <v>1</v>
      </c>
      <c r="Y97" s="54" t="s">
        <v>80</v>
      </c>
      <c r="AK97" s="61" t="s">
        <v>4</v>
      </c>
      <c r="AL97" s="56">
        <v>1</v>
      </c>
      <c r="AM97" s="56">
        <v>1</v>
      </c>
      <c r="AN97" s="60">
        <v>1</v>
      </c>
      <c r="AO97" s="54" t="s">
        <v>80</v>
      </c>
      <c r="BA97" s="61" t="s">
        <v>4</v>
      </c>
      <c r="BB97" s="56">
        <v>1</v>
      </c>
      <c r="BC97" s="56">
        <v>1</v>
      </c>
      <c r="BD97" s="60">
        <v>1</v>
      </c>
      <c r="BE97" s="54" t="s">
        <v>80</v>
      </c>
      <c r="BQ97" s="61" t="s">
        <v>4</v>
      </c>
      <c r="BR97" s="56">
        <v>1</v>
      </c>
      <c r="BS97" s="56">
        <v>1</v>
      </c>
      <c r="BT97" s="60">
        <v>1</v>
      </c>
      <c r="BU97" s="54" t="s">
        <v>80</v>
      </c>
    </row>
    <row r="98" spans="5:73" x14ac:dyDescent="0.25">
      <c r="E98" s="62" t="s">
        <v>23</v>
      </c>
      <c r="F98" s="56">
        <v>1.0699000000000001</v>
      </c>
      <c r="G98" s="56">
        <v>1.1138999999999999</v>
      </c>
      <c r="H98" s="60">
        <v>1.0860799999999999</v>
      </c>
      <c r="I98" s="54">
        <f>I100</f>
        <v>0</v>
      </c>
      <c r="U98" s="62" t="s">
        <v>23</v>
      </c>
      <c r="V98" s="56">
        <v>1.016</v>
      </c>
      <c r="W98" s="56">
        <v>1.0740000000000001</v>
      </c>
      <c r="X98" s="60">
        <v>1.0323999999999998</v>
      </c>
      <c r="Y98" s="54" t="str">
        <f>Y100</f>
        <v>.</v>
      </c>
      <c r="AK98" s="62" t="s">
        <v>23</v>
      </c>
      <c r="AL98" s="56">
        <v>1.0189999999999999</v>
      </c>
      <c r="AM98" s="56">
        <v>1.0605</v>
      </c>
      <c r="AN98" s="60">
        <v>1.0412285714285714</v>
      </c>
      <c r="AO98" s="54" t="str">
        <f>AO100</f>
        <v>.</v>
      </c>
      <c r="BA98" s="62" t="s">
        <v>23</v>
      </c>
      <c r="BB98" s="56">
        <v>1.0122</v>
      </c>
      <c r="BC98" s="56">
        <v>1.1465000000000001</v>
      </c>
      <c r="BD98" s="60">
        <v>1.0654315789473685</v>
      </c>
      <c r="BE98" s="54" t="str">
        <f>BE100</f>
        <v>.</v>
      </c>
      <c r="BQ98" s="62" t="s">
        <v>23</v>
      </c>
      <c r="BR98" s="56">
        <v>1.0479000000000001</v>
      </c>
      <c r="BS98" s="56">
        <v>1.0837000000000001</v>
      </c>
      <c r="BT98" s="60">
        <v>1.0684620689655171</v>
      </c>
      <c r="BU98" s="54" t="str">
        <f>BU100</f>
        <v>.</v>
      </c>
    </row>
    <row r="99" spans="5:73" x14ac:dyDescent="0.25">
      <c r="E99" s="63" t="s">
        <v>24</v>
      </c>
      <c r="F99" s="56">
        <v>1.1242000000000001</v>
      </c>
      <c r="G99" s="56">
        <v>1.1836</v>
      </c>
      <c r="H99" s="60">
        <v>1.1536200000000001</v>
      </c>
      <c r="I99" s="54">
        <f>I100</f>
        <v>0</v>
      </c>
      <c r="U99" s="63" t="s">
        <v>24</v>
      </c>
      <c r="V99" s="56">
        <v>1.0310999999999999</v>
      </c>
      <c r="W99" s="56">
        <v>1.1311</v>
      </c>
      <c r="X99" s="60">
        <v>1.0624696202531643</v>
      </c>
      <c r="Y99" s="54" t="s">
        <v>80</v>
      </c>
      <c r="AK99" s="63" t="s">
        <v>24</v>
      </c>
      <c r="AL99" s="56">
        <v>1.0011000000000001</v>
      </c>
      <c r="AM99" s="56">
        <v>1.0699000000000001</v>
      </c>
      <c r="AN99" s="60">
        <v>1.0460742857142857</v>
      </c>
      <c r="AO99" s="54" t="s">
        <v>80</v>
      </c>
      <c r="BA99" s="63" t="s">
        <v>24</v>
      </c>
      <c r="BB99" s="56">
        <v>1.0358000000000001</v>
      </c>
      <c r="BC99" s="56">
        <v>1.1672</v>
      </c>
      <c r="BD99" s="60">
        <v>1.0880947368421054</v>
      </c>
      <c r="BE99" s="54" t="s">
        <v>80</v>
      </c>
      <c r="BQ99" s="63" t="s">
        <v>24</v>
      </c>
      <c r="BR99" s="56">
        <v>1.0626</v>
      </c>
      <c r="BS99" s="56">
        <v>1.1282000000000001</v>
      </c>
      <c r="BT99" s="60">
        <v>1.0956448275862067</v>
      </c>
      <c r="BU99" s="54" t="s">
        <v>80</v>
      </c>
    </row>
    <row r="100" spans="5:73" x14ac:dyDescent="0.25">
      <c r="E100" t="s">
        <v>50</v>
      </c>
      <c r="F100" s="56">
        <v>0.04</v>
      </c>
      <c r="G100" s="56">
        <v>4.2000000000000003E-2</v>
      </c>
      <c r="H100" t="str">
        <f>IF(AND(C11&gt;=F100,C11&lt;=G100),"подходит","не подходит")</f>
        <v>не подходит</v>
      </c>
      <c r="I100" s="54">
        <f>IF(H100="подходит",1,0)</f>
        <v>0</v>
      </c>
      <c r="U100" t="s">
        <v>50</v>
      </c>
      <c r="V100" s="56"/>
      <c r="W100" s="56"/>
      <c r="Y100" s="54" t="s">
        <v>80</v>
      </c>
      <c r="AK100" t="s">
        <v>50</v>
      </c>
      <c r="AL100" s="56"/>
      <c r="AM100" s="56"/>
      <c r="AO100" s="54" t="s">
        <v>80</v>
      </c>
      <c r="BA100" t="s">
        <v>50</v>
      </c>
      <c r="BB100" s="56"/>
      <c r="BC100" s="56"/>
      <c r="BE100" s="54" t="s">
        <v>80</v>
      </c>
      <c r="BQ100" t="s">
        <v>50</v>
      </c>
      <c r="BR100" s="56"/>
      <c r="BS100" s="56"/>
      <c r="BU100" s="54" t="s">
        <v>80</v>
      </c>
    </row>
    <row r="101" spans="5:73" x14ac:dyDescent="0.25">
      <c r="I101" s="54">
        <f>I100</f>
        <v>0</v>
      </c>
      <c r="Y101" s="54" t="s">
        <v>80</v>
      </c>
      <c r="AO101" s="54" t="s">
        <v>80</v>
      </c>
      <c r="BE101" s="54" t="s">
        <v>80</v>
      </c>
      <c r="BU101" s="54" t="s">
        <v>80</v>
      </c>
    </row>
    <row r="102" spans="5:73" x14ac:dyDescent="0.25">
      <c r="E102" s="95" t="s">
        <v>77</v>
      </c>
      <c r="F102" s="95"/>
      <c r="G102" s="95"/>
      <c r="H102" s="95"/>
      <c r="I102" s="54">
        <f>I109</f>
        <v>0</v>
      </c>
      <c r="Y102" s="54" t="s">
        <v>80</v>
      </c>
    </row>
    <row r="103" spans="5:73" x14ac:dyDescent="0.25">
      <c r="E103" s="56" t="s">
        <v>47</v>
      </c>
      <c r="F103" s="56" t="s">
        <v>48</v>
      </c>
      <c r="G103" s="56" t="s">
        <v>49</v>
      </c>
      <c r="I103" s="54">
        <f>I109</f>
        <v>0</v>
      </c>
      <c r="Y103" s="54" t="s">
        <v>80</v>
      </c>
    </row>
    <row r="104" spans="5:73" x14ac:dyDescent="0.25">
      <c r="E104" s="59" t="s">
        <v>2</v>
      </c>
      <c r="F104" s="56"/>
      <c r="G104" s="56"/>
      <c r="H104" s="59"/>
      <c r="I104" s="54">
        <f>I109</f>
        <v>0</v>
      </c>
      <c r="Y104" s="54" t="s">
        <v>80</v>
      </c>
    </row>
    <row r="105" spans="5:73" x14ac:dyDescent="0.25">
      <c r="E105" s="60" t="s">
        <v>3</v>
      </c>
      <c r="F105" s="56">
        <v>0.89290000000000003</v>
      </c>
      <c r="G105" s="56">
        <v>0.89290000000000003</v>
      </c>
      <c r="H105" s="60">
        <v>0.89290000000000003</v>
      </c>
      <c r="I105" s="54">
        <f>I109</f>
        <v>0</v>
      </c>
      <c r="Y105" s="54" t="s">
        <v>80</v>
      </c>
    </row>
    <row r="106" spans="5:73" x14ac:dyDescent="0.25">
      <c r="E106" s="61" t="s">
        <v>4</v>
      </c>
      <c r="F106" s="56">
        <v>1</v>
      </c>
      <c r="G106" s="56">
        <v>1</v>
      </c>
      <c r="H106" s="60">
        <v>1</v>
      </c>
      <c r="I106" s="54">
        <f>I109</f>
        <v>0</v>
      </c>
      <c r="Y106" s="54" t="s">
        <v>80</v>
      </c>
    </row>
    <row r="107" spans="5:73" x14ac:dyDescent="0.25">
      <c r="E107" s="62" t="s">
        <v>23</v>
      </c>
      <c r="F107" s="56">
        <v>1.0526</v>
      </c>
      <c r="G107" s="56">
        <v>1.0526</v>
      </c>
      <c r="H107" s="60">
        <v>1.0526</v>
      </c>
      <c r="I107" s="54">
        <f>I109</f>
        <v>0</v>
      </c>
      <c r="Y107" s="54" t="s">
        <v>80</v>
      </c>
    </row>
    <row r="108" spans="5:73" x14ac:dyDescent="0.25">
      <c r="E108" s="63" t="s">
        <v>24</v>
      </c>
      <c r="F108" s="56">
        <v>0.98429999999999995</v>
      </c>
      <c r="G108" s="56">
        <v>0.98429999999999995</v>
      </c>
      <c r="H108" s="60">
        <v>0.98429999999999995</v>
      </c>
      <c r="I108" s="54">
        <f>I109</f>
        <v>0</v>
      </c>
      <c r="Y108" s="54" t="s">
        <v>80</v>
      </c>
    </row>
    <row r="109" spans="5:73" x14ac:dyDescent="0.25">
      <c r="E109" t="s">
        <v>50</v>
      </c>
      <c r="F109" s="56">
        <v>0.249</v>
      </c>
      <c r="G109" s="56">
        <v>0.249</v>
      </c>
      <c r="H109" t="str">
        <f>IF(AND(C11&gt;=F109,C11&lt;=G109),"подходит","не подходит")</f>
        <v>не подходит</v>
      </c>
      <c r="I109" s="54">
        <f>IF(H109="подходит",1,0)</f>
        <v>0</v>
      </c>
      <c r="Y109" s="54" t="s">
        <v>80</v>
      </c>
    </row>
    <row r="110" spans="5:73" x14ac:dyDescent="0.25">
      <c r="I110" s="54">
        <f>I109</f>
        <v>0</v>
      </c>
      <c r="Y110" s="54" t="s">
        <v>80</v>
      </c>
    </row>
    <row r="111" spans="5:73" x14ac:dyDescent="0.25">
      <c r="E111" s="98" t="s">
        <v>84</v>
      </c>
      <c r="F111" s="98"/>
      <c r="G111" s="98"/>
      <c r="H111" s="98"/>
      <c r="I111" s="54" t="s">
        <v>80</v>
      </c>
      <c r="Y111" s="54" t="s">
        <v>80</v>
      </c>
    </row>
    <row r="112" spans="5:73" x14ac:dyDescent="0.25">
      <c r="E112" s="56" t="s">
        <v>47</v>
      </c>
      <c r="F112" s="56" t="s">
        <v>48</v>
      </c>
      <c r="G112" s="56" t="s">
        <v>49</v>
      </c>
      <c r="I112" s="54" t="s">
        <v>80</v>
      </c>
      <c r="Y112" s="54" t="s">
        <v>80</v>
      </c>
    </row>
    <row r="113" spans="5:25" x14ac:dyDescent="0.25">
      <c r="E113" s="59" t="s">
        <v>2</v>
      </c>
      <c r="F113" s="56"/>
      <c r="G113" s="56"/>
      <c r="H113" s="59"/>
      <c r="I113" s="54" t="s">
        <v>80</v>
      </c>
      <c r="Y113" s="54" t="s">
        <v>80</v>
      </c>
    </row>
    <row r="114" spans="5:25" x14ac:dyDescent="0.25">
      <c r="E114" s="60" t="s">
        <v>3</v>
      </c>
      <c r="F114" s="56">
        <v>0.85109999999999997</v>
      </c>
      <c r="G114" s="56">
        <v>0.98170000000000002</v>
      </c>
      <c r="H114" s="60">
        <v>0.94811875000000001</v>
      </c>
      <c r="I114" s="54" t="s">
        <v>80</v>
      </c>
      <c r="Y114" s="54" t="s">
        <v>80</v>
      </c>
    </row>
    <row r="115" spans="5:25" x14ac:dyDescent="0.25">
      <c r="E115" s="61" t="s">
        <v>4</v>
      </c>
      <c r="F115" s="56">
        <v>1</v>
      </c>
      <c r="G115" s="56">
        <v>1</v>
      </c>
      <c r="H115" s="60">
        <v>1</v>
      </c>
      <c r="I115" s="54" t="s">
        <v>80</v>
      </c>
      <c r="Y115" s="54" t="s">
        <v>80</v>
      </c>
    </row>
    <row r="116" spans="5:25" x14ac:dyDescent="0.25">
      <c r="E116" s="62" t="s">
        <v>23</v>
      </c>
      <c r="F116" s="56">
        <v>0.95430000000000004</v>
      </c>
      <c r="G116" s="56">
        <v>1.0630999999999999</v>
      </c>
      <c r="H116" s="60">
        <v>1.0270375</v>
      </c>
      <c r="I116" s="54" t="s">
        <v>80</v>
      </c>
      <c r="Y116" s="54" t="s">
        <v>80</v>
      </c>
    </row>
    <row r="117" spans="5:25" x14ac:dyDescent="0.25">
      <c r="E117" s="63" t="s">
        <v>24</v>
      </c>
      <c r="F117" s="56">
        <v>0.94520000000000004</v>
      </c>
      <c r="G117" s="56">
        <v>1.1004</v>
      </c>
      <c r="H117" s="60">
        <v>1.046775</v>
      </c>
      <c r="I117" s="54" t="s">
        <v>80</v>
      </c>
      <c r="Y117" s="54" t="s">
        <v>80</v>
      </c>
    </row>
    <row r="118" spans="5:25" x14ac:dyDescent="0.25">
      <c r="E118" t="s">
        <v>50</v>
      </c>
      <c r="I118" s="54" t="s">
        <v>80</v>
      </c>
      <c r="Y118" s="54" t="s">
        <v>80</v>
      </c>
    </row>
    <row r="119" spans="5:25" x14ac:dyDescent="0.25">
      <c r="I119" s="54" t="s">
        <v>80</v>
      </c>
      <c r="Y119" s="54" t="s">
        <v>80</v>
      </c>
    </row>
    <row r="120" spans="5:25" x14ac:dyDescent="0.25">
      <c r="I120" s="54" t="s">
        <v>80</v>
      </c>
      <c r="Y120" s="54" t="s">
        <v>80</v>
      </c>
    </row>
    <row r="121" spans="5:25" x14ac:dyDescent="0.25">
      <c r="I121" s="54" t="s">
        <v>80</v>
      </c>
      <c r="Y121" s="54" t="s">
        <v>80</v>
      </c>
    </row>
    <row r="122" spans="5:25" x14ac:dyDescent="0.25">
      <c r="I122" s="54" t="s">
        <v>80</v>
      </c>
      <c r="Y122" s="54" t="s">
        <v>80</v>
      </c>
    </row>
    <row r="123" spans="5:25" x14ac:dyDescent="0.25">
      <c r="I123" s="54" t="s">
        <v>80</v>
      </c>
      <c r="Y123" s="54" t="s">
        <v>80</v>
      </c>
    </row>
    <row r="124" spans="5:25" x14ac:dyDescent="0.25">
      <c r="I124" s="54" t="s">
        <v>80</v>
      </c>
      <c r="Y124" s="54" t="s">
        <v>80</v>
      </c>
    </row>
    <row r="125" spans="5:25" x14ac:dyDescent="0.25">
      <c r="I125" s="54" t="s">
        <v>80</v>
      </c>
      <c r="Y125" s="54" t="s">
        <v>80</v>
      </c>
    </row>
    <row r="126" spans="5:25" x14ac:dyDescent="0.25">
      <c r="I126" s="54" t="s">
        <v>80</v>
      </c>
      <c r="Y126" s="54" t="s">
        <v>80</v>
      </c>
    </row>
    <row r="127" spans="5:25" x14ac:dyDescent="0.25">
      <c r="I127" s="54" t="s">
        <v>80</v>
      </c>
      <c r="Y127" s="54" t="s">
        <v>80</v>
      </c>
    </row>
    <row r="128" spans="5:25" x14ac:dyDescent="0.25">
      <c r="I128" s="54" t="s">
        <v>80</v>
      </c>
      <c r="Y128" s="54" t="s">
        <v>80</v>
      </c>
    </row>
    <row r="129" spans="9:25" x14ac:dyDescent="0.25">
      <c r="I129" s="54" t="s">
        <v>80</v>
      </c>
      <c r="Y129" s="54" t="s">
        <v>80</v>
      </c>
    </row>
    <row r="130" spans="9:25" x14ac:dyDescent="0.25">
      <c r="I130" s="54" t="s">
        <v>80</v>
      </c>
      <c r="Y130" s="54" t="s">
        <v>80</v>
      </c>
    </row>
    <row r="131" spans="9:25" x14ac:dyDescent="0.25">
      <c r="I131" s="54" t="s">
        <v>80</v>
      </c>
      <c r="Y131" s="54" t="s">
        <v>80</v>
      </c>
    </row>
    <row r="132" spans="9:25" x14ac:dyDescent="0.25">
      <c r="I132" s="54" t="s">
        <v>80</v>
      </c>
      <c r="Y132" s="54" t="s">
        <v>80</v>
      </c>
    </row>
    <row r="133" spans="9:25" x14ac:dyDescent="0.25">
      <c r="I133" s="54" t="s">
        <v>80</v>
      </c>
      <c r="Y133" s="54" t="s">
        <v>80</v>
      </c>
    </row>
    <row r="134" spans="9:25" x14ac:dyDescent="0.25">
      <c r="I134" s="54" t="s">
        <v>80</v>
      </c>
      <c r="Y134" s="54" t="s">
        <v>80</v>
      </c>
    </row>
    <row r="135" spans="9:25" x14ac:dyDescent="0.25">
      <c r="I135" s="54" t="s">
        <v>80</v>
      </c>
      <c r="Y135" s="54" t="s">
        <v>80</v>
      </c>
    </row>
    <row r="136" spans="9:25" x14ac:dyDescent="0.25">
      <c r="I136" s="54" t="s">
        <v>80</v>
      </c>
      <c r="Y136" s="54" t="s">
        <v>80</v>
      </c>
    </row>
    <row r="137" spans="9:25" x14ac:dyDescent="0.25">
      <c r="I137" s="54" t="s">
        <v>80</v>
      </c>
      <c r="Y137" s="54" t="s">
        <v>80</v>
      </c>
    </row>
    <row r="138" spans="9:25" x14ac:dyDescent="0.25">
      <c r="I138" s="54" t="s">
        <v>80</v>
      </c>
      <c r="Y138" s="54" t="s">
        <v>80</v>
      </c>
    </row>
    <row r="139" spans="9:25" x14ac:dyDescent="0.25">
      <c r="I139" s="54" t="s">
        <v>80</v>
      </c>
      <c r="Y139" s="54" t="s">
        <v>80</v>
      </c>
    </row>
    <row r="140" spans="9:25" x14ac:dyDescent="0.25">
      <c r="I140" s="54" t="s">
        <v>80</v>
      </c>
      <c r="Y140" s="54" t="s">
        <v>80</v>
      </c>
    </row>
    <row r="141" spans="9:25" x14ac:dyDescent="0.25">
      <c r="I141" s="54" t="s">
        <v>80</v>
      </c>
      <c r="Y141" s="54" t="s">
        <v>80</v>
      </c>
    </row>
    <row r="142" spans="9:25" x14ac:dyDescent="0.25">
      <c r="I142" s="54" t="s">
        <v>80</v>
      </c>
      <c r="Y142" s="54" t="s">
        <v>80</v>
      </c>
    </row>
    <row r="143" spans="9:25" x14ac:dyDescent="0.25">
      <c r="I143" s="54" t="s">
        <v>80</v>
      </c>
      <c r="Y143" s="54" t="s">
        <v>80</v>
      </c>
    </row>
    <row r="144" spans="9:25" x14ac:dyDescent="0.25">
      <c r="I144" s="54" t="s">
        <v>80</v>
      </c>
      <c r="Y144" s="54" t="s">
        <v>80</v>
      </c>
    </row>
    <row r="145" spans="9:25" x14ac:dyDescent="0.25">
      <c r="I145" s="54" t="s">
        <v>80</v>
      </c>
      <c r="Y145" s="54" t="s">
        <v>80</v>
      </c>
    </row>
    <row r="146" spans="9:25" x14ac:dyDescent="0.25">
      <c r="I146" s="54" t="s">
        <v>80</v>
      </c>
      <c r="Y146" s="54" t="s">
        <v>80</v>
      </c>
    </row>
    <row r="147" spans="9:25" x14ac:dyDescent="0.25">
      <c r="I147" s="54" t="s">
        <v>80</v>
      </c>
      <c r="Y147" s="54" t="s">
        <v>80</v>
      </c>
    </row>
    <row r="148" spans="9:25" x14ac:dyDescent="0.25">
      <c r="I148" s="54" t="s">
        <v>80</v>
      </c>
      <c r="Y148" s="54" t="s">
        <v>80</v>
      </c>
    </row>
    <row r="149" spans="9:25" x14ac:dyDescent="0.25">
      <c r="I149" s="54" t="s">
        <v>80</v>
      </c>
      <c r="Y149" s="54" t="s">
        <v>80</v>
      </c>
    </row>
    <row r="150" spans="9:25" x14ac:dyDescent="0.25">
      <c r="I150" s="54" t="s">
        <v>80</v>
      </c>
      <c r="Y150" s="54" t="s">
        <v>80</v>
      </c>
    </row>
    <row r="151" spans="9:25" x14ac:dyDescent="0.25">
      <c r="I151" s="54" t="s">
        <v>80</v>
      </c>
      <c r="Y151" s="54" t="s">
        <v>80</v>
      </c>
    </row>
    <row r="152" spans="9:25" x14ac:dyDescent="0.25">
      <c r="I152" s="54" t="s">
        <v>80</v>
      </c>
      <c r="Y152" s="54" t="s">
        <v>80</v>
      </c>
    </row>
    <row r="153" spans="9:25" x14ac:dyDescent="0.25">
      <c r="I153" s="54" t="s">
        <v>80</v>
      </c>
      <c r="Y153" s="54" t="s">
        <v>80</v>
      </c>
    </row>
    <row r="154" spans="9:25" x14ac:dyDescent="0.25">
      <c r="I154" s="54" t="s">
        <v>80</v>
      </c>
      <c r="Y154" s="54" t="s">
        <v>80</v>
      </c>
    </row>
    <row r="155" spans="9:25" x14ac:dyDescent="0.25">
      <c r="I155" s="54" t="s">
        <v>80</v>
      </c>
      <c r="Y155" s="54" t="s">
        <v>80</v>
      </c>
    </row>
    <row r="156" spans="9:25" x14ac:dyDescent="0.25">
      <c r="I156" s="54" t="s">
        <v>80</v>
      </c>
      <c r="Y156" s="54" t="s">
        <v>80</v>
      </c>
    </row>
    <row r="157" spans="9:25" x14ac:dyDescent="0.25">
      <c r="I157" s="54" t="s">
        <v>80</v>
      </c>
      <c r="Y157" s="54" t="s">
        <v>80</v>
      </c>
    </row>
    <row r="158" spans="9:25" x14ac:dyDescent="0.25">
      <c r="I158" s="54" t="s">
        <v>80</v>
      </c>
      <c r="Y158" s="54" t="s">
        <v>80</v>
      </c>
    </row>
    <row r="159" spans="9:25" x14ac:dyDescent="0.25">
      <c r="I159" s="54" t="s">
        <v>80</v>
      </c>
      <c r="Y159" s="54" t="s">
        <v>80</v>
      </c>
    </row>
    <row r="160" spans="9:25" x14ac:dyDescent="0.25">
      <c r="I160" s="54" t="s">
        <v>80</v>
      </c>
      <c r="Y160" s="54" t="s">
        <v>80</v>
      </c>
    </row>
    <row r="161" spans="9:25" x14ac:dyDescent="0.25">
      <c r="I161" s="54" t="s">
        <v>80</v>
      </c>
      <c r="Y161" s="54" t="s">
        <v>80</v>
      </c>
    </row>
    <row r="162" spans="9:25" x14ac:dyDescent="0.25">
      <c r="I162" s="54" t="s">
        <v>80</v>
      </c>
      <c r="Y162" s="54" t="s">
        <v>80</v>
      </c>
    </row>
    <row r="163" spans="9:25" x14ac:dyDescent="0.25">
      <c r="I163" s="54" t="s">
        <v>80</v>
      </c>
      <c r="Y163" s="54" t="s">
        <v>80</v>
      </c>
    </row>
    <row r="164" spans="9:25" x14ac:dyDescent="0.25">
      <c r="I164" s="54" t="s">
        <v>80</v>
      </c>
      <c r="Y164" s="54" t="s">
        <v>80</v>
      </c>
    </row>
    <row r="165" spans="9:25" x14ac:dyDescent="0.25">
      <c r="I165" s="54" t="s">
        <v>80</v>
      </c>
      <c r="Y165" s="54" t="s">
        <v>80</v>
      </c>
    </row>
    <row r="166" spans="9:25" x14ac:dyDescent="0.25">
      <c r="I166" s="54" t="s">
        <v>80</v>
      </c>
      <c r="Y166" s="54" t="s">
        <v>80</v>
      </c>
    </row>
    <row r="167" spans="9:25" x14ac:dyDescent="0.25">
      <c r="I167" s="54" t="s">
        <v>80</v>
      </c>
      <c r="Y167" s="54" t="s">
        <v>80</v>
      </c>
    </row>
    <row r="168" spans="9:25" x14ac:dyDescent="0.25">
      <c r="I168" s="54" t="s">
        <v>80</v>
      </c>
      <c r="Y168" s="54" t="s">
        <v>80</v>
      </c>
    </row>
    <row r="169" spans="9:25" x14ac:dyDescent="0.25">
      <c r="I169" s="54" t="s">
        <v>80</v>
      </c>
      <c r="Y169" s="54" t="s">
        <v>80</v>
      </c>
    </row>
    <row r="170" spans="9:25" x14ac:dyDescent="0.25">
      <c r="I170" s="54" t="s">
        <v>80</v>
      </c>
      <c r="Y170" s="54" t="s">
        <v>80</v>
      </c>
    </row>
    <row r="171" spans="9:25" x14ac:dyDescent="0.25">
      <c r="I171" s="54" t="s">
        <v>80</v>
      </c>
      <c r="Y171" s="54" t="s">
        <v>80</v>
      </c>
    </row>
    <row r="172" spans="9:25" x14ac:dyDescent="0.25">
      <c r="I172" s="54" t="s">
        <v>80</v>
      </c>
      <c r="Y172" s="54" t="s">
        <v>80</v>
      </c>
    </row>
    <row r="173" spans="9:25" x14ac:dyDescent="0.25">
      <c r="I173" s="54" t="s">
        <v>80</v>
      </c>
      <c r="Y173" s="54" t="s">
        <v>80</v>
      </c>
    </row>
    <row r="174" spans="9:25" x14ac:dyDescent="0.25">
      <c r="I174" s="54" t="s">
        <v>80</v>
      </c>
      <c r="Y174" s="54" t="s">
        <v>80</v>
      </c>
    </row>
    <row r="175" spans="9:25" x14ac:dyDescent="0.25">
      <c r="I175" s="54" t="s">
        <v>80</v>
      </c>
      <c r="Y175" s="54" t="s">
        <v>80</v>
      </c>
    </row>
    <row r="176" spans="9:25" x14ac:dyDescent="0.25">
      <c r="I176" s="54" t="s">
        <v>80</v>
      </c>
      <c r="Y176" s="54" t="s">
        <v>80</v>
      </c>
    </row>
    <row r="177" spans="9:25" x14ac:dyDescent="0.25">
      <c r="I177" s="54" t="s">
        <v>80</v>
      </c>
      <c r="Y177" s="54" t="s">
        <v>80</v>
      </c>
    </row>
    <row r="178" spans="9:25" x14ac:dyDescent="0.25">
      <c r="I178" s="54" t="s">
        <v>80</v>
      </c>
      <c r="Y178" s="54" t="s">
        <v>80</v>
      </c>
    </row>
    <row r="179" spans="9:25" x14ac:dyDescent="0.25">
      <c r="I179" s="54" t="s">
        <v>80</v>
      </c>
      <c r="Y179" s="54" t="s">
        <v>80</v>
      </c>
    </row>
    <row r="180" spans="9:25" x14ac:dyDescent="0.25">
      <c r="I180" s="54" t="s">
        <v>80</v>
      </c>
      <c r="Y180" s="54" t="s">
        <v>80</v>
      </c>
    </row>
    <row r="181" spans="9:25" x14ac:dyDescent="0.25">
      <c r="I181" s="54" t="s">
        <v>80</v>
      </c>
      <c r="Y181" s="54" t="s">
        <v>80</v>
      </c>
    </row>
    <row r="182" spans="9:25" x14ac:dyDescent="0.25">
      <c r="I182" s="54" t="s">
        <v>80</v>
      </c>
      <c r="Y182" s="54" t="s">
        <v>80</v>
      </c>
    </row>
    <row r="183" spans="9:25" x14ac:dyDescent="0.25">
      <c r="I183" s="54" t="s">
        <v>80</v>
      </c>
      <c r="Y183" s="54" t="s">
        <v>80</v>
      </c>
    </row>
    <row r="184" spans="9:25" x14ac:dyDescent="0.25">
      <c r="I184" s="54" t="s">
        <v>80</v>
      </c>
      <c r="Y184" s="54" t="s">
        <v>80</v>
      </c>
    </row>
    <row r="185" spans="9:25" x14ac:dyDescent="0.25">
      <c r="I185" s="54" t="s">
        <v>80</v>
      </c>
      <c r="Y185" t="s">
        <v>80</v>
      </c>
    </row>
    <row r="186" spans="9:25" x14ac:dyDescent="0.25">
      <c r="I186" s="54" t="s">
        <v>80</v>
      </c>
    </row>
    <row r="187" spans="9:25" x14ac:dyDescent="0.25">
      <c r="I187" s="54" t="s">
        <v>80</v>
      </c>
    </row>
    <row r="188" spans="9:25" x14ac:dyDescent="0.25">
      <c r="I188" s="54" t="s">
        <v>80</v>
      </c>
    </row>
    <row r="189" spans="9:25" x14ac:dyDescent="0.25">
      <c r="I189" s="54" t="s">
        <v>80</v>
      </c>
    </row>
    <row r="190" spans="9:25" x14ac:dyDescent="0.25">
      <c r="I190" s="54" t="s">
        <v>80</v>
      </c>
    </row>
    <row r="191" spans="9:25" x14ac:dyDescent="0.25">
      <c r="I191" s="54" t="s">
        <v>80</v>
      </c>
    </row>
    <row r="192" spans="9:25" x14ac:dyDescent="0.25">
      <c r="I192" s="54" t="s">
        <v>80</v>
      </c>
    </row>
    <row r="193" spans="9:9" x14ac:dyDescent="0.25">
      <c r="I193" s="54" t="s">
        <v>80</v>
      </c>
    </row>
    <row r="194" spans="9:9" x14ac:dyDescent="0.25">
      <c r="I194" s="54" t="s">
        <v>80</v>
      </c>
    </row>
    <row r="195" spans="9:9" x14ac:dyDescent="0.25">
      <c r="I195" s="54" t="s">
        <v>80</v>
      </c>
    </row>
    <row r="196" spans="9:9" x14ac:dyDescent="0.25">
      <c r="I196" s="54" t="s">
        <v>80</v>
      </c>
    </row>
    <row r="197" spans="9:9" x14ac:dyDescent="0.25">
      <c r="I197" s="54" t="s">
        <v>80</v>
      </c>
    </row>
    <row r="198" spans="9:9" x14ac:dyDescent="0.25">
      <c r="I198" s="54" t="s">
        <v>80</v>
      </c>
    </row>
    <row r="199" spans="9:9" x14ac:dyDescent="0.25">
      <c r="I199" s="54" t="s">
        <v>80</v>
      </c>
    </row>
    <row r="200" spans="9:9" x14ac:dyDescent="0.25">
      <c r="I200" s="54" t="s">
        <v>80</v>
      </c>
    </row>
    <row r="201" spans="9:9" x14ac:dyDescent="0.25">
      <c r="I201" s="54" t="s">
        <v>80</v>
      </c>
    </row>
    <row r="202" spans="9:9" x14ac:dyDescent="0.25">
      <c r="I202" s="54" t="s">
        <v>80</v>
      </c>
    </row>
    <row r="203" spans="9:9" x14ac:dyDescent="0.25">
      <c r="I203" s="54" t="s">
        <v>80</v>
      </c>
    </row>
    <row r="204" spans="9:9" x14ac:dyDescent="0.25">
      <c r="I204" s="54" t="s">
        <v>80</v>
      </c>
    </row>
    <row r="205" spans="9:9" x14ac:dyDescent="0.25">
      <c r="I205" s="54" t="s">
        <v>80</v>
      </c>
    </row>
    <row r="206" spans="9:9" x14ac:dyDescent="0.25">
      <c r="I206" s="54" t="s">
        <v>80</v>
      </c>
    </row>
    <row r="207" spans="9:9" x14ac:dyDescent="0.25">
      <c r="I207" s="54" t="s">
        <v>80</v>
      </c>
    </row>
    <row r="208" spans="9:9" x14ac:dyDescent="0.25">
      <c r="I208" s="54" t="s">
        <v>80</v>
      </c>
    </row>
    <row r="209" spans="9:9" x14ac:dyDescent="0.25">
      <c r="I209" s="54" t="s">
        <v>80</v>
      </c>
    </row>
    <row r="210" spans="9:9" x14ac:dyDescent="0.25">
      <c r="I210" s="54" t="s">
        <v>80</v>
      </c>
    </row>
    <row r="211" spans="9:9" x14ac:dyDescent="0.25">
      <c r="I211" s="54" t="s">
        <v>80</v>
      </c>
    </row>
    <row r="212" spans="9:9" x14ac:dyDescent="0.25">
      <c r="I212" s="54" t="s">
        <v>80</v>
      </c>
    </row>
    <row r="213" spans="9:9" x14ac:dyDescent="0.25">
      <c r="I213" s="54" t="s">
        <v>80</v>
      </c>
    </row>
    <row r="214" spans="9:9" x14ac:dyDescent="0.25">
      <c r="I214" s="54" t="s">
        <v>80</v>
      </c>
    </row>
    <row r="215" spans="9:9" x14ac:dyDescent="0.25">
      <c r="I215" s="54" t="s">
        <v>80</v>
      </c>
    </row>
    <row r="216" spans="9:9" x14ac:dyDescent="0.25">
      <c r="I216" s="54" t="s">
        <v>80</v>
      </c>
    </row>
    <row r="217" spans="9:9" x14ac:dyDescent="0.25">
      <c r="I217" s="54" t="s">
        <v>80</v>
      </c>
    </row>
    <row r="218" spans="9:9" x14ac:dyDescent="0.25">
      <c r="I218" s="54" t="s">
        <v>80</v>
      </c>
    </row>
    <row r="219" spans="9:9" x14ac:dyDescent="0.25">
      <c r="I219" s="54" t="s">
        <v>80</v>
      </c>
    </row>
    <row r="220" spans="9:9" x14ac:dyDescent="0.25">
      <c r="I220" s="54" t="s">
        <v>80</v>
      </c>
    </row>
    <row r="221" spans="9:9" x14ac:dyDescent="0.25">
      <c r="I221" s="54" t="s">
        <v>80</v>
      </c>
    </row>
    <row r="222" spans="9:9" x14ac:dyDescent="0.25">
      <c r="I222" s="54" t="s">
        <v>80</v>
      </c>
    </row>
    <row r="223" spans="9:9" x14ac:dyDescent="0.25">
      <c r="I223" s="54" t="s">
        <v>80</v>
      </c>
    </row>
    <row r="224" spans="9:9" x14ac:dyDescent="0.25">
      <c r="I224" s="54" t="s">
        <v>80</v>
      </c>
    </row>
    <row r="225" spans="9:9" x14ac:dyDescent="0.25">
      <c r="I225" s="54" t="s">
        <v>80</v>
      </c>
    </row>
    <row r="226" spans="9:9" x14ac:dyDescent="0.25">
      <c r="I226" s="54" t="s">
        <v>80</v>
      </c>
    </row>
    <row r="227" spans="9:9" x14ac:dyDescent="0.25">
      <c r="I227" s="54" t="s">
        <v>80</v>
      </c>
    </row>
    <row r="228" spans="9:9" x14ac:dyDescent="0.25">
      <c r="I228" s="54" t="s">
        <v>80</v>
      </c>
    </row>
    <row r="229" spans="9:9" x14ac:dyDescent="0.25">
      <c r="I229" s="54" t="s">
        <v>80</v>
      </c>
    </row>
    <row r="230" spans="9:9" x14ac:dyDescent="0.25">
      <c r="I230" s="54" t="s">
        <v>80</v>
      </c>
    </row>
    <row r="231" spans="9:9" x14ac:dyDescent="0.25">
      <c r="I231" s="54" t="s">
        <v>80</v>
      </c>
    </row>
    <row r="232" spans="9:9" x14ac:dyDescent="0.25">
      <c r="I232" s="54" t="s">
        <v>80</v>
      </c>
    </row>
    <row r="233" spans="9:9" x14ac:dyDescent="0.25">
      <c r="I233" s="54" t="s">
        <v>80</v>
      </c>
    </row>
    <row r="234" spans="9:9" x14ac:dyDescent="0.25">
      <c r="I234" s="54" t="s">
        <v>80</v>
      </c>
    </row>
    <row r="235" spans="9:9" x14ac:dyDescent="0.25">
      <c r="I235" s="54" t="s">
        <v>80</v>
      </c>
    </row>
    <row r="236" spans="9:9" x14ac:dyDescent="0.25">
      <c r="I236" s="54" t="s">
        <v>80</v>
      </c>
    </row>
    <row r="237" spans="9:9" x14ac:dyDescent="0.25">
      <c r="I237" s="54" t="s">
        <v>80</v>
      </c>
    </row>
    <row r="238" spans="9:9" x14ac:dyDescent="0.25">
      <c r="I238" s="54" t="s">
        <v>80</v>
      </c>
    </row>
    <row r="239" spans="9:9" x14ac:dyDescent="0.25">
      <c r="I239" s="54" t="s">
        <v>80</v>
      </c>
    </row>
    <row r="240" spans="9:9" x14ac:dyDescent="0.25">
      <c r="I240" s="54" t="s">
        <v>80</v>
      </c>
    </row>
    <row r="241" spans="9:9" x14ac:dyDescent="0.25">
      <c r="I241" s="54" t="s">
        <v>80</v>
      </c>
    </row>
    <row r="242" spans="9:9" x14ac:dyDescent="0.25">
      <c r="I242" s="54" t="s">
        <v>80</v>
      </c>
    </row>
    <row r="243" spans="9:9" x14ac:dyDescent="0.25">
      <c r="I243" s="54" t="s">
        <v>80</v>
      </c>
    </row>
    <row r="244" spans="9:9" x14ac:dyDescent="0.25">
      <c r="I244" s="54" t="s">
        <v>80</v>
      </c>
    </row>
    <row r="245" spans="9:9" x14ac:dyDescent="0.25">
      <c r="I245" s="54" t="s">
        <v>80</v>
      </c>
    </row>
    <row r="246" spans="9:9" x14ac:dyDescent="0.25">
      <c r="I246" s="54" t="s">
        <v>80</v>
      </c>
    </row>
    <row r="247" spans="9:9" x14ac:dyDescent="0.25">
      <c r="I247" s="54" t="s">
        <v>80</v>
      </c>
    </row>
    <row r="248" spans="9:9" x14ac:dyDescent="0.25">
      <c r="I248" s="54" t="s">
        <v>80</v>
      </c>
    </row>
    <row r="249" spans="9:9" x14ac:dyDescent="0.25">
      <c r="I249" s="54" t="s">
        <v>80</v>
      </c>
    </row>
    <row r="250" spans="9:9" x14ac:dyDescent="0.25">
      <c r="I250" s="54" t="s">
        <v>80</v>
      </c>
    </row>
    <row r="251" spans="9:9" x14ac:dyDescent="0.25">
      <c r="I251" s="54" t="s">
        <v>80</v>
      </c>
    </row>
    <row r="252" spans="9:9" x14ac:dyDescent="0.25">
      <c r="I252" s="54" t="s">
        <v>80</v>
      </c>
    </row>
    <row r="253" spans="9:9" x14ac:dyDescent="0.25">
      <c r="I253" s="54" t="s">
        <v>80</v>
      </c>
    </row>
    <row r="254" spans="9:9" x14ac:dyDescent="0.25">
      <c r="I254" s="54" t="s">
        <v>80</v>
      </c>
    </row>
    <row r="255" spans="9:9" x14ac:dyDescent="0.25">
      <c r="I255" s="54" t="s">
        <v>80</v>
      </c>
    </row>
    <row r="256" spans="9:9" x14ac:dyDescent="0.25">
      <c r="I256" s="54" t="s">
        <v>80</v>
      </c>
    </row>
    <row r="257" spans="9:9" x14ac:dyDescent="0.25">
      <c r="I257" s="54" t="s">
        <v>80</v>
      </c>
    </row>
    <row r="258" spans="9:9" x14ac:dyDescent="0.25">
      <c r="I258" s="54" t="s">
        <v>80</v>
      </c>
    </row>
    <row r="259" spans="9:9" x14ac:dyDescent="0.25">
      <c r="I259" s="54" t="s">
        <v>80</v>
      </c>
    </row>
    <row r="260" spans="9:9" x14ac:dyDescent="0.25">
      <c r="I260" s="54" t="s">
        <v>80</v>
      </c>
    </row>
    <row r="261" spans="9:9" x14ac:dyDescent="0.25">
      <c r="I261" s="54" t="s">
        <v>80</v>
      </c>
    </row>
    <row r="262" spans="9:9" x14ac:dyDescent="0.25">
      <c r="I262" s="54" t="s">
        <v>80</v>
      </c>
    </row>
    <row r="263" spans="9:9" x14ac:dyDescent="0.25">
      <c r="I263" s="54" t="s">
        <v>80</v>
      </c>
    </row>
    <row r="264" spans="9:9" x14ac:dyDescent="0.25">
      <c r="I264" s="54" t="s">
        <v>80</v>
      </c>
    </row>
    <row r="265" spans="9:9" x14ac:dyDescent="0.25">
      <c r="I265" s="54" t="s">
        <v>80</v>
      </c>
    </row>
    <row r="266" spans="9:9" x14ac:dyDescent="0.25">
      <c r="I266" s="54" t="s">
        <v>80</v>
      </c>
    </row>
    <row r="267" spans="9:9" x14ac:dyDescent="0.25">
      <c r="I267" s="54" t="s">
        <v>80</v>
      </c>
    </row>
    <row r="268" spans="9:9" x14ac:dyDescent="0.25">
      <c r="I268" s="54" t="s">
        <v>80</v>
      </c>
    </row>
    <row r="269" spans="9:9" x14ac:dyDescent="0.25">
      <c r="I269" s="54" t="s">
        <v>80</v>
      </c>
    </row>
    <row r="270" spans="9:9" x14ac:dyDescent="0.25">
      <c r="I270" s="54" t="s">
        <v>80</v>
      </c>
    </row>
    <row r="271" spans="9:9" x14ac:dyDescent="0.25">
      <c r="I271" s="54" t="s">
        <v>80</v>
      </c>
    </row>
    <row r="272" spans="9:9" x14ac:dyDescent="0.25">
      <c r="I272" s="54" t="s">
        <v>80</v>
      </c>
    </row>
    <row r="273" spans="9:9" x14ac:dyDescent="0.25">
      <c r="I273" s="54" t="s">
        <v>80</v>
      </c>
    </row>
    <row r="274" spans="9:9" x14ac:dyDescent="0.25">
      <c r="I274" s="54" t="s">
        <v>80</v>
      </c>
    </row>
    <row r="275" spans="9:9" x14ac:dyDescent="0.25">
      <c r="I275" s="54" t="s">
        <v>80</v>
      </c>
    </row>
    <row r="276" spans="9:9" x14ac:dyDescent="0.25">
      <c r="I276" s="54" t="s">
        <v>80</v>
      </c>
    </row>
    <row r="277" spans="9:9" x14ac:dyDescent="0.25">
      <c r="I277" s="54" t="s">
        <v>80</v>
      </c>
    </row>
    <row r="278" spans="9:9" x14ac:dyDescent="0.25">
      <c r="I278" t="s">
        <v>80</v>
      </c>
    </row>
    <row r="279" spans="9:9" x14ac:dyDescent="0.25">
      <c r="I279" t="s">
        <v>80</v>
      </c>
    </row>
    <row r="280" spans="9:9" x14ac:dyDescent="0.25">
      <c r="I280" t="s">
        <v>80</v>
      </c>
    </row>
    <row r="281" spans="9:9" x14ac:dyDescent="0.25">
      <c r="I281" t="s">
        <v>80</v>
      </c>
    </row>
    <row r="282" spans="9:9" x14ac:dyDescent="0.25">
      <c r="I282" t="s">
        <v>80</v>
      </c>
    </row>
    <row r="283" spans="9:9" x14ac:dyDescent="0.25">
      <c r="I283" t="s">
        <v>80</v>
      </c>
    </row>
    <row r="284" spans="9:9" x14ac:dyDescent="0.25">
      <c r="I284" t="s">
        <v>80</v>
      </c>
    </row>
    <row r="285" spans="9:9" x14ac:dyDescent="0.25">
      <c r="I285" t="s">
        <v>80</v>
      </c>
    </row>
  </sheetData>
  <mergeCells count="42">
    <mergeCell ref="E102:H102"/>
    <mergeCell ref="E111:H111"/>
    <mergeCell ref="CW66:CZ66"/>
    <mergeCell ref="E75:H75"/>
    <mergeCell ref="U75:X75"/>
    <mergeCell ref="E84:H84"/>
    <mergeCell ref="U84:X84"/>
    <mergeCell ref="E93:H93"/>
    <mergeCell ref="U93:X93"/>
    <mergeCell ref="AK93:AN93"/>
    <mergeCell ref="BA93:BD93"/>
    <mergeCell ref="BQ93:BT93"/>
    <mergeCell ref="E66:H66"/>
    <mergeCell ref="U66:X66"/>
    <mergeCell ref="AK66:AN66"/>
    <mergeCell ref="BA66:BD66"/>
    <mergeCell ref="BQ66:BT66"/>
    <mergeCell ref="CG66:CJ66"/>
    <mergeCell ref="E39:H39"/>
    <mergeCell ref="U39:X39"/>
    <mergeCell ref="E48:H48"/>
    <mergeCell ref="U48:X48"/>
    <mergeCell ref="E57:H57"/>
    <mergeCell ref="U57:X57"/>
    <mergeCell ref="AK21:AN21"/>
    <mergeCell ref="BA21:BD21"/>
    <mergeCell ref="BQ21:BT21"/>
    <mergeCell ref="CG21:CJ21"/>
    <mergeCell ref="E30:H30"/>
    <mergeCell ref="U30:X30"/>
    <mergeCell ref="E12:H12"/>
    <mergeCell ref="U12:X12"/>
    <mergeCell ref="A13:B13"/>
    <mergeCell ref="A17:B17"/>
    <mergeCell ref="E21:H21"/>
    <mergeCell ref="U21:X21"/>
    <mergeCell ref="A4:C4"/>
    <mergeCell ref="A1:S1"/>
    <mergeCell ref="U1:AM1"/>
    <mergeCell ref="A3:C3"/>
    <mergeCell ref="E3:H3"/>
    <mergeCell ref="U3:X3"/>
  </mergeCells>
  <conditionalFormatting sqref="C18">
    <cfRule type="expression" dxfId="44" priority="45">
      <formula>"подходит"</formula>
    </cfRule>
  </conditionalFormatting>
  <conditionalFormatting sqref="B16">
    <cfRule type="cellIs" dxfId="43" priority="43" operator="equal">
      <formula>"подходит"</formula>
    </cfRule>
    <cfRule type="containsText" dxfId="42" priority="44" operator="containsText" text="подходит">
      <formula>NOT(ISERROR(SEARCH("подходит",B16)))</formula>
    </cfRule>
  </conditionalFormatting>
  <conditionalFormatting sqref="E3:H3">
    <cfRule type="expression" dxfId="41" priority="42">
      <formula>"I10=0"</formula>
    </cfRule>
  </conditionalFormatting>
  <conditionalFormatting sqref="I2:I1048576 Y2:Y185">
    <cfRule type="cellIs" dxfId="40" priority="38" operator="equal">
      <formula>1</formula>
    </cfRule>
    <cfRule type="cellIs" dxfId="39" priority="40" operator="equal">
      <formula>0</formula>
    </cfRule>
    <cfRule type="cellIs" dxfId="38" priority="41" operator="equal">
      <formula>0</formula>
    </cfRule>
  </conditionalFormatting>
  <conditionalFormatting sqref="I111">
    <cfRule type="cellIs" dxfId="37" priority="39" operator="equal">
      <formula>1</formula>
    </cfRule>
  </conditionalFormatting>
  <conditionalFormatting sqref="U3:X3">
    <cfRule type="expression" dxfId="36" priority="37">
      <formula>"I10=0"</formula>
    </cfRule>
  </conditionalFormatting>
  <conditionalFormatting sqref="AO21:AO29">
    <cfRule type="cellIs" dxfId="35" priority="34" operator="equal">
      <formula>1</formula>
    </cfRule>
    <cfRule type="cellIs" dxfId="34" priority="35" operator="equal">
      <formula>0</formula>
    </cfRule>
    <cfRule type="cellIs" dxfId="33" priority="36" operator="equal">
      <formula>0</formula>
    </cfRule>
  </conditionalFormatting>
  <conditionalFormatting sqref="BE21:BE29">
    <cfRule type="cellIs" dxfId="32" priority="31" operator="equal">
      <formula>1</formula>
    </cfRule>
    <cfRule type="cellIs" dxfId="31" priority="32" operator="equal">
      <formula>0</formula>
    </cfRule>
    <cfRule type="cellIs" dxfId="30" priority="33" operator="equal">
      <formula>0</formula>
    </cfRule>
  </conditionalFormatting>
  <conditionalFormatting sqref="BU21:BU29">
    <cfRule type="cellIs" dxfId="29" priority="28" operator="equal">
      <formula>1</formula>
    </cfRule>
    <cfRule type="cellIs" dxfId="28" priority="29" operator="equal">
      <formula>0</formula>
    </cfRule>
    <cfRule type="cellIs" dxfId="27" priority="30" operator="equal">
      <formula>0</formula>
    </cfRule>
  </conditionalFormatting>
  <conditionalFormatting sqref="CK21:CK29">
    <cfRule type="cellIs" dxfId="26" priority="25" operator="equal">
      <formula>1</formula>
    </cfRule>
    <cfRule type="cellIs" dxfId="25" priority="26" operator="equal">
      <formula>0</formula>
    </cfRule>
    <cfRule type="cellIs" dxfId="24" priority="27" operator="equal">
      <formula>0</formula>
    </cfRule>
  </conditionalFormatting>
  <conditionalFormatting sqref="AO66:AO74">
    <cfRule type="cellIs" dxfId="23" priority="22" operator="equal">
      <formula>1</formula>
    </cfRule>
    <cfRule type="cellIs" dxfId="22" priority="23" operator="equal">
      <formula>0</formula>
    </cfRule>
    <cfRule type="cellIs" dxfId="21" priority="24" operator="equal">
      <formula>0</formula>
    </cfRule>
  </conditionalFormatting>
  <conditionalFormatting sqref="BE66:BE74">
    <cfRule type="cellIs" dxfId="20" priority="19" operator="equal">
      <formula>1</formula>
    </cfRule>
    <cfRule type="cellIs" dxfId="19" priority="20" operator="equal">
      <formula>0</formula>
    </cfRule>
    <cfRule type="cellIs" dxfId="18" priority="21" operator="equal">
      <formula>0</formula>
    </cfRule>
  </conditionalFormatting>
  <conditionalFormatting sqref="BU66:BU74">
    <cfRule type="cellIs" dxfId="17" priority="16" operator="equal">
      <formula>1</formula>
    </cfRule>
    <cfRule type="cellIs" dxfId="16" priority="17" operator="equal">
      <formula>0</formula>
    </cfRule>
    <cfRule type="cellIs" dxfId="15" priority="18" operator="equal">
      <formula>0</formula>
    </cfRule>
  </conditionalFormatting>
  <conditionalFormatting sqref="CK66:CK74">
    <cfRule type="cellIs" dxfId="14" priority="13" operator="equal">
      <formula>1</formula>
    </cfRule>
    <cfRule type="cellIs" dxfId="13" priority="14" operator="equal">
      <formula>0</formula>
    </cfRule>
    <cfRule type="cellIs" dxfId="12" priority="15" operator="equal">
      <formula>0</formula>
    </cfRule>
  </conditionalFormatting>
  <conditionalFormatting sqref="DA66:DA74">
    <cfRule type="cellIs" dxfId="11" priority="10" operator="equal">
      <formula>1</formula>
    </cfRule>
    <cfRule type="cellIs" dxfId="10" priority="11" operator="equal">
      <formula>0</formula>
    </cfRule>
    <cfRule type="cellIs" dxfId="9" priority="12" operator="equal">
      <formula>0</formula>
    </cfRule>
  </conditionalFormatting>
  <conditionalFormatting sqref="AO93:AO101">
    <cfRule type="cellIs" dxfId="8" priority="7" operator="equal">
      <formula>1</formula>
    </cfRule>
    <cfRule type="cellIs" dxfId="7" priority="8" operator="equal">
      <formula>0</formula>
    </cfRule>
    <cfRule type="cellIs" dxfId="6" priority="9" operator="equal">
      <formula>0</formula>
    </cfRule>
  </conditionalFormatting>
  <conditionalFormatting sqref="BE93:BE101">
    <cfRule type="cellIs" dxfId="5" priority="4" operator="equal">
      <formula>1</formula>
    </cfRule>
    <cfRule type="cellIs" dxfId="4" priority="5" operator="equal">
      <formula>0</formula>
    </cfRule>
    <cfRule type="cellIs" dxfId="3" priority="6" operator="equal">
      <formula>0</formula>
    </cfRule>
  </conditionalFormatting>
  <conditionalFormatting sqref="BU93:BU101">
    <cfRule type="cellIs" dxfId="2" priority="1" operator="equal">
      <formula>1</formula>
    </cfRule>
    <cfRule type="cellIs" dxfId="1" priority="2" operator="equal">
      <formula>0</formula>
    </cfRule>
    <cfRule type="cellIs" dxfId="0" priority="3" operator="equal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2024.02.08</vt:lpstr>
      <vt:lpstr>контрольная 2024.02.08</vt:lpstr>
      <vt:lpstr>SD и SEM</vt:lpstr>
      <vt:lpstr>Толен и SMASS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Щербина</dc:creator>
  <cp:lastModifiedBy>Марина</cp:lastModifiedBy>
  <dcterms:created xsi:type="dcterms:W3CDTF">2015-06-05T18:19:34Z</dcterms:created>
  <dcterms:modified xsi:type="dcterms:W3CDTF">2024-07-09T19:28:25Z</dcterms:modified>
</cp:coreProperties>
</file>